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dorov-ra\Desktop\СРА\ИПР\2019 г\ТЗ филиалы\КОРРЕКТИРОВКА ИПР 2019 г. (от 18.06.2018 г.)\ТЗ.прил.1-4\"/>
    </mc:Choice>
  </mc:AlternateContent>
  <bookViews>
    <workbookView xWindow="0" yWindow="120" windowWidth="24075" windowHeight="11415"/>
  </bookViews>
  <sheets>
    <sheet name="Приложение 2" sheetId="5" r:id="rId1"/>
  </sheets>
  <definedNames>
    <definedName name="_xlnm._FilterDatabase" localSheetId="0" hidden="1">'Приложение 2'!$A$2:$D$297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7" i="5" l="1"/>
  <c r="G297" i="5"/>
  <c r="H297" i="5"/>
  <c r="I297" i="5"/>
  <c r="J297" i="5"/>
  <c r="K297" i="5"/>
  <c r="L297" i="5"/>
  <c r="M297" i="5"/>
  <c r="N297" i="5"/>
  <c r="O297" i="5"/>
  <c r="P297" i="5"/>
  <c r="Q297" i="5"/>
  <c r="R297" i="5"/>
  <c r="E297" i="5"/>
  <c r="R295" i="5" l="1"/>
  <c r="Q295" i="5"/>
  <c r="P295" i="5"/>
  <c r="O295" i="5"/>
  <c r="N295" i="5"/>
  <c r="M295" i="5"/>
  <c r="L295" i="5"/>
  <c r="K295" i="5"/>
  <c r="J295" i="5"/>
  <c r="I295" i="5"/>
  <c r="H295" i="5"/>
  <c r="G295" i="5"/>
  <c r="F294" i="5"/>
  <c r="E294" i="5"/>
  <c r="F293" i="5"/>
  <c r="E293" i="5"/>
  <c r="F292" i="5"/>
  <c r="E292" i="5"/>
  <c r="F291" i="5"/>
  <c r="E291" i="5"/>
  <c r="F290" i="5"/>
  <c r="E290" i="5"/>
  <c r="F289" i="5"/>
  <c r="E289" i="5"/>
  <c r="F288" i="5"/>
  <c r="E288" i="5"/>
  <c r="F287" i="5"/>
  <c r="E287" i="5"/>
  <c r="F286" i="5"/>
  <c r="E286" i="5"/>
  <c r="F285" i="5"/>
  <c r="E285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E295" i="5" l="1"/>
  <c r="E296" i="5" s="1"/>
  <c r="F295" i="5"/>
  <c r="F296" i="5" s="1"/>
  <c r="G296" i="5"/>
  <c r="O296" i="5"/>
  <c r="K296" i="5"/>
  <c r="I296" i="5"/>
  <c r="M296" i="5"/>
  <c r="Q296" i="5"/>
  <c r="J296" i="5"/>
  <c r="N296" i="5"/>
  <c r="R296" i="5"/>
  <c r="H296" i="5"/>
  <c r="L296" i="5"/>
  <c r="P296" i="5"/>
  <c r="R95" i="5" l="1"/>
  <c r="Q95" i="5"/>
  <c r="P95" i="5"/>
  <c r="O95" i="5"/>
  <c r="N95" i="5"/>
  <c r="M95" i="5"/>
  <c r="L95" i="5"/>
  <c r="K95" i="5"/>
  <c r="J95" i="5"/>
  <c r="I95" i="5"/>
  <c r="H95" i="5"/>
  <c r="G94" i="5"/>
  <c r="F94" i="5"/>
  <c r="E94" i="5"/>
  <c r="G93" i="5"/>
  <c r="F93" i="5"/>
  <c r="E93" i="5"/>
  <c r="G92" i="5"/>
  <c r="F92" i="5"/>
  <c r="G91" i="5"/>
  <c r="F91" i="5"/>
  <c r="E91" i="5"/>
  <c r="G90" i="5"/>
  <c r="F90" i="5"/>
  <c r="E90" i="5"/>
  <c r="F74" i="5"/>
  <c r="E74" i="5"/>
  <c r="G73" i="5"/>
  <c r="F73" i="5"/>
  <c r="E73" i="5"/>
  <c r="G72" i="5"/>
  <c r="F72" i="5"/>
  <c r="E72" i="5"/>
  <c r="F71" i="5"/>
  <c r="E71" i="5"/>
  <c r="G69" i="5"/>
  <c r="F69" i="5"/>
  <c r="E69" i="5"/>
  <c r="G68" i="5"/>
  <c r="F68" i="5"/>
  <c r="E68" i="5"/>
  <c r="G67" i="5"/>
  <c r="F67" i="5"/>
  <c r="E67" i="5"/>
  <c r="F66" i="5"/>
  <c r="E66" i="5"/>
  <c r="F65" i="5"/>
  <c r="E65" i="5"/>
  <c r="E64" i="5"/>
  <c r="G62" i="5"/>
  <c r="F62" i="5"/>
  <c r="E62" i="5"/>
  <c r="G60" i="5"/>
  <c r="F60" i="5"/>
  <c r="E60" i="5"/>
  <c r="G59" i="5"/>
  <c r="F59" i="5"/>
  <c r="E59" i="5"/>
  <c r="G58" i="5"/>
  <c r="F58" i="5"/>
  <c r="E58" i="5"/>
  <c r="G57" i="5"/>
  <c r="F57" i="5"/>
  <c r="E57" i="5"/>
  <c r="F8" i="5"/>
  <c r="E8" i="5"/>
  <c r="F7" i="5"/>
  <c r="E7" i="5"/>
  <c r="G6" i="5"/>
  <c r="F6" i="5"/>
  <c r="E6" i="5"/>
  <c r="F5" i="5"/>
  <c r="E5" i="5"/>
  <c r="F95" i="5" l="1"/>
  <c r="G95" i="5"/>
  <c r="E95" i="5"/>
  <c r="S297" i="5" l="1"/>
  <c r="U297" i="5" s="1"/>
</calcChain>
</file>

<file path=xl/comments1.xml><?xml version="1.0" encoding="utf-8"?>
<comments xmlns="http://schemas.openxmlformats.org/spreadsheetml/2006/main">
  <authors>
    <author>Баженов Виталий Васильевич</author>
    <author>Затеев Алексей Александрович</author>
  </authors>
  <commentList>
    <comment ref="P96" authorId="0" shapeId="0">
      <text>
        <r>
          <rPr>
            <b/>
            <sz val="9"/>
            <color indexed="81"/>
            <rFont val="Tahoma"/>
            <family val="2"/>
            <charset val="204"/>
          </rPr>
          <t>Баженов Виталий Васильевич:</t>
        </r>
        <r>
          <rPr>
            <sz val="9"/>
            <color indexed="81"/>
            <rFont val="Tahoma"/>
            <family val="2"/>
            <charset val="204"/>
          </rPr>
          <t xml:space="preserve">
ПСЧ </t>
        </r>
      </text>
    </comment>
    <comment ref="P98" authorId="0" shapeId="0">
      <text>
        <r>
          <rPr>
            <b/>
            <sz val="9"/>
            <color indexed="81"/>
            <rFont val="Tahoma"/>
            <family val="2"/>
            <charset val="204"/>
          </rPr>
          <t>Баженов Виталий Васильевич:</t>
        </r>
        <r>
          <rPr>
            <sz val="9"/>
            <color indexed="81"/>
            <rFont val="Tahoma"/>
            <family val="2"/>
            <charset val="204"/>
          </rPr>
          <t xml:space="preserve">
ПСЧ</t>
        </r>
      </text>
    </comment>
    <comment ref="P99" authorId="0" shapeId="0">
      <text>
        <r>
          <rPr>
            <b/>
            <sz val="9"/>
            <color indexed="81"/>
            <rFont val="Tahoma"/>
            <family val="2"/>
            <charset val="204"/>
          </rPr>
          <t>Баженов Виталий Васильевич:</t>
        </r>
        <r>
          <rPr>
            <sz val="9"/>
            <color indexed="81"/>
            <rFont val="Tahoma"/>
            <family val="2"/>
            <charset val="204"/>
          </rPr>
          <t xml:space="preserve">
ПСЧ</t>
        </r>
      </text>
    </comment>
    <comment ref="P101" authorId="0" shapeId="0">
      <text>
        <r>
          <rPr>
            <b/>
            <sz val="9"/>
            <color indexed="81"/>
            <rFont val="Tahoma"/>
            <family val="2"/>
            <charset val="204"/>
          </rPr>
          <t>Баженов Виталий Васильевич:</t>
        </r>
        <r>
          <rPr>
            <sz val="9"/>
            <color indexed="81"/>
            <rFont val="Tahoma"/>
            <family val="2"/>
            <charset val="204"/>
          </rPr>
          <t xml:space="preserve">
ПСЧ</t>
        </r>
      </text>
    </comment>
    <comment ref="D190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
</t>
        </r>
      </text>
    </comment>
    <comment ref="D207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</t>
        </r>
      </text>
    </comment>
    <comment ref="D208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</t>
        </r>
      </text>
    </comment>
    <comment ref="D211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</t>
        </r>
      </text>
    </comment>
    <comment ref="D214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</t>
        </r>
      </text>
    </comment>
    <comment ref="P272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нужен счетчик с 2-мя интерфейсами RS-485</t>
        </r>
      </text>
    </comment>
    <comment ref="P273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нужен счетчик с 2-мя интерфейсами RS-485</t>
        </r>
      </text>
    </comment>
    <comment ref="P274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нужен счетчик с 2-мя интерфейсами RS-485</t>
        </r>
      </text>
    </comment>
    <comment ref="D277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счетчик двунаправленный</t>
        </r>
      </text>
    </comment>
    <comment ref="E286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1 однофазный счетчик требуется запрограммировать на 2 тарифа </t>
        </r>
      </text>
    </comment>
    <comment ref="E289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1 однофазный счетчик требуется запрограммировать на 2 тарифа </t>
        </r>
      </text>
    </comment>
    <comment ref="F294" authorId="1" shapeId="0">
      <text>
        <r>
          <rPr>
            <b/>
            <sz val="9"/>
            <color indexed="81"/>
            <rFont val="Tahoma"/>
            <family val="2"/>
            <charset val="204"/>
          </rPr>
          <t>Затеев Алексей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1 трехфазный счетчик требуется запрограммировать на 2 тарифа </t>
        </r>
      </text>
    </comment>
  </commentList>
</comments>
</file>

<file path=xl/sharedStrings.xml><?xml version="1.0" encoding="utf-8"?>
<sst xmlns="http://schemas.openxmlformats.org/spreadsheetml/2006/main" count="1047" uniqueCount="328">
  <si>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</si>
  <si>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</si>
  <si>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</si>
  <si>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</si>
  <si>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</si>
  <si>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</si>
  <si>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</si>
  <si>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</si>
  <si>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</si>
  <si>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</si>
  <si>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</si>
  <si>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</si>
  <si>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</si>
  <si>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</si>
  <si>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</si>
  <si>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>УСПД на ТП (КТП) (контроллеры, шлюзы, MOXA, GSM-модемы и т.д.)</t>
  </si>
  <si>
    <t>УСПД (контроллеры, шлюзы, MOXA, GSM-модемы и т.д.) на ПС 110 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</si>
  <si>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</si>
  <si>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</si>
  <si>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</si>
  <si>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Заречная</t>
  </si>
  <si>
    <t>Удмуртэнерго</t>
  </si>
  <si>
    <t>Юкаменский</t>
  </si>
  <si>
    <t>ПС Юкаменск</t>
  </si>
  <si>
    <t>Центральный</t>
  </si>
  <si>
    <t>ПС Педоново</t>
  </si>
  <si>
    <t>Ярский</t>
  </si>
  <si>
    <t>ПС Яр</t>
  </si>
  <si>
    <t>Дебесский</t>
  </si>
  <si>
    <t>ПС Мирная</t>
  </si>
  <si>
    <t>Кезский</t>
  </si>
  <si>
    <t>ПС Сегедур</t>
  </si>
  <si>
    <t>Балезинский</t>
  </si>
  <si>
    <t>ПС Карсовай</t>
  </si>
  <si>
    <t>Красногорский</t>
  </si>
  <si>
    <t>ПС Красногорье</t>
  </si>
  <si>
    <t>ПС Ежево</t>
  </si>
  <si>
    <t>РП Юр</t>
  </si>
  <si>
    <t>РП Юдчино</t>
  </si>
  <si>
    <t>РП Гуменки</t>
  </si>
  <si>
    <t>РП Балезино</t>
  </si>
  <si>
    <t>Игринский</t>
  </si>
  <si>
    <t>РП Беляевское</t>
  </si>
  <si>
    <t>РП Жувам</t>
  </si>
  <si>
    <t>РП Олып</t>
  </si>
  <si>
    <t>РП Кез</t>
  </si>
  <si>
    <t>РП Липовка</t>
  </si>
  <si>
    <t>РП Качкашур</t>
  </si>
  <si>
    <t>РП Варсем</t>
  </si>
  <si>
    <t>РП Трубашур</t>
  </si>
  <si>
    <t xml:space="preserve">РП Кочишево </t>
  </si>
  <si>
    <t>Вавожский</t>
  </si>
  <si>
    <t>Вавож</t>
  </si>
  <si>
    <t xml:space="preserve">35кВ ввод Т-2 </t>
  </si>
  <si>
    <t>Вала</t>
  </si>
  <si>
    <t>35кВ ввод 1</t>
  </si>
  <si>
    <t xml:space="preserve">35кВ ввод 2 </t>
  </si>
  <si>
    <t>Макарово</t>
  </si>
  <si>
    <t xml:space="preserve"> ВЛ-35кВ  ПС Б.Уча</t>
  </si>
  <si>
    <t>Ожги</t>
  </si>
  <si>
    <t xml:space="preserve"> ВЛ-35кВ ПС Гыбдан</t>
  </si>
  <si>
    <t>Искра</t>
  </si>
  <si>
    <t>ТСН резерв</t>
  </si>
  <si>
    <t>Воткинский</t>
  </si>
  <si>
    <t>Водозабор</t>
  </si>
  <si>
    <t>ВЛ-110кВ  Воткинск 1</t>
  </si>
  <si>
    <t>ВЛ-110кВ Волковская 1</t>
  </si>
  <si>
    <t>ВЛ-110кВ Волковская 2</t>
  </si>
  <si>
    <t xml:space="preserve">Гавриловка </t>
  </si>
  <si>
    <t>ТСН-1</t>
  </si>
  <si>
    <t>Ижевский</t>
  </si>
  <si>
    <t xml:space="preserve">  ВЛ-35кВ Вараксино </t>
  </si>
  <si>
    <t>РП Ягул</t>
  </si>
  <si>
    <t>Прессовая</t>
  </si>
  <si>
    <t>Селтинский</t>
  </si>
  <si>
    <t>Селты</t>
  </si>
  <si>
    <t>ввод 1 35кВ ПС Селты</t>
  </si>
  <si>
    <t>ввод 2 35кВ ПС Селты</t>
  </si>
  <si>
    <t xml:space="preserve">ВЛ-110кВ Удугучин </t>
  </si>
  <si>
    <t>ВЛ-110кВ Орловская</t>
  </si>
  <si>
    <t xml:space="preserve">ВЛ-110кВ Арлеть  </t>
  </si>
  <si>
    <t xml:space="preserve">ВЛ-110кВ Валамаз  </t>
  </si>
  <si>
    <t xml:space="preserve">ВЛ-110кВ Сюмси </t>
  </si>
  <si>
    <t>ОМВ 110 кВ</t>
  </si>
  <si>
    <t>Монья</t>
  </si>
  <si>
    <t>Сюмсинский</t>
  </si>
  <si>
    <t>Мир</t>
  </si>
  <si>
    <t>Ввод 1 35кВ</t>
  </si>
  <si>
    <t>Орловская</t>
  </si>
  <si>
    <t>Ввод 1 35 кВ</t>
  </si>
  <si>
    <t>Ввод 2 35 кВ</t>
  </si>
  <si>
    <t>Сюмси</t>
  </si>
  <si>
    <t xml:space="preserve">ВЛ - 110 кВ Орловская </t>
  </si>
  <si>
    <t>Увинский</t>
  </si>
  <si>
    <t>Ува</t>
  </si>
  <si>
    <t>ввод1  35 кВ</t>
  </si>
  <si>
    <t xml:space="preserve">ввод 2 35кВ </t>
  </si>
  <si>
    <t xml:space="preserve">ВЛ-35кВ Каркалай </t>
  </si>
  <si>
    <t>Шарканский</t>
  </si>
  <si>
    <t>Шаркан</t>
  </si>
  <si>
    <t xml:space="preserve">ВЛ-35кВ Кельдыш  </t>
  </si>
  <si>
    <t xml:space="preserve">ВЛ-35кВ Карсашур  </t>
  </si>
  <si>
    <t xml:space="preserve">ВЛ-35кВ Сюрсовай  </t>
  </si>
  <si>
    <t xml:space="preserve">ВЛ-35кВ Тыловай  </t>
  </si>
  <si>
    <t>Карсашур</t>
  </si>
  <si>
    <t>ТСН-2</t>
  </si>
  <si>
    <t>Кельдыш</t>
  </si>
  <si>
    <t>Малиновка</t>
  </si>
  <si>
    <t>ТСН</t>
  </si>
  <si>
    <t>Сюрсовай</t>
  </si>
  <si>
    <t>Якшур-Бодьинский</t>
  </si>
  <si>
    <t>Як. Бодья</t>
  </si>
  <si>
    <t xml:space="preserve">ввод 1 35 кВ </t>
  </si>
  <si>
    <t xml:space="preserve">ввод 2 35 кВ </t>
  </si>
  <si>
    <t>ВЛ-35кВ Бегеши</t>
  </si>
  <si>
    <t xml:space="preserve">ВЛ-35 кВ ЧУР </t>
  </si>
  <si>
    <t>Июльскае</t>
  </si>
  <si>
    <t>Перевозное</t>
  </si>
  <si>
    <t>Июльская</t>
  </si>
  <si>
    <t xml:space="preserve"> Удмуртэнерго</t>
  </si>
  <si>
    <t>Алнашский</t>
  </si>
  <si>
    <t>ПС Варзи-Ятчи</t>
  </si>
  <si>
    <t>ПС Кузебаево</t>
  </si>
  <si>
    <t>Граховский</t>
  </si>
  <si>
    <t>ПС Новогорское</t>
  </si>
  <si>
    <t>ПС Ст.Ятчи-35</t>
  </si>
  <si>
    <t>ТСН 3</t>
  </si>
  <si>
    <t>Завьяловский</t>
  </si>
  <si>
    <t>Бабино</t>
  </si>
  <si>
    <t>Вараксино</t>
  </si>
  <si>
    <t>Т-1 35 кВ приём-отдача</t>
  </si>
  <si>
    <t>Завьялово</t>
  </si>
  <si>
    <t>Т-1 110 кВ</t>
  </si>
  <si>
    <t>Т-2 110 кВ</t>
  </si>
  <si>
    <t>Т-1 35 кВ</t>
  </si>
  <si>
    <t>Т-2 35 кВ</t>
  </si>
  <si>
    <t>Аэропорт 35 кВ</t>
  </si>
  <si>
    <t>Казмаска 35 кВ</t>
  </si>
  <si>
    <t>Казмаска</t>
  </si>
  <si>
    <t>Каменное</t>
  </si>
  <si>
    <t>Медведево</t>
  </si>
  <si>
    <t xml:space="preserve">ТСН-1 </t>
  </si>
  <si>
    <t>Никольская</t>
  </si>
  <si>
    <t>Чекерил 35 кВ</t>
  </si>
  <si>
    <t>Ударник 35 кВ</t>
  </si>
  <si>
    <t>Норья 35 кВ</t>
  </si>
  <si>
    <t>Россия</t>
  </si>
  <si>
    <t>Ударник</t>
  </si>
  <si>
    <t>ВЛ-35кВ Красное прием-отдача</t>
  </si>
  <si>
    <t>Шабердино</t>
  </si>
  <si>
    <t>ВЛ-35 Люкшудья прием-отдача</t>
  </si>
  <si>
    <t>Юськи</t>
  </si>
  <si>
    <t>ВЛ-35кВ Бураново прием-отдача</t>
  </si>
  <si>
    <t>Камбарский</t>
  </si>
  <si>
    <t>Камбарка</t>
  </si>
  <si>
    <t>Ввод 10 Т-1</t>
  </si>
  <si>
    <t>Ввод 10 Т-2</t>
  </si>
  <si>
    <t>Ершовка прием-отдача</t>
  </si>
  <si>
    <t>ЯЧ-14 ввод-2 РП военного городка от ПС Камбарка яч№30</t>
  </si>
  <si>
    <t xml:space="preserve">РП военного городка </t>
  </si>
  <si>
    <t>ЯЧ-12 ввод-2 от РП-10</t>
  </si>
  <si>
    <t>ЯЧ-16 ТП-307 ввод-2</t>
  </si>
  <si>
    <t>ЯЧ-20 ТП-302 ввод-2</t>
  </si>
  <si>
    <t>ЯЧ-22 ТП-301 ввод-2</t>
  </si>
  <si>
    <t>ЯЧ-18 ТП-306 ввод-2</t>
  </si>
  <si>
    <t>ЯЧ-4 ТП-303 ввод-2</t>
  </si>
  <si>
    <t>ЯЧ-3 ТП-303 ввод-1</t>
  </si>
  <si>
    <t>ЯЧ-17 ТП-306 ввод-1</t>
  </si>
  <si>
    <t>ЯЧ-7 Ввод №1 от ПС Луч яч№24</t>
  </si>
  <si>
    <t>ЯЧ-11 ввод-1 РП военного городка от ввода-1 РП промзоны яч№11</t>
  </si>
  <si>
    <t>ЯЧ-15 ТП-307 ввод-1</t>
  </si>
  <si>
    <t>ЯЧ-19 ТП-302 ввод-1</t>
  </si>
  <si>
    <t>ЯЧ-21 ТП-301 ввод-1</t>
  </si>
  <si>
    <t>ТСН-2 РП военного городка</t>
  </si>
  <si>
    <t>ТСН-1 РП военного городка</t>
  </si>
  <si>
    <t>Каракулинский</t>
  </si>
  <si>
    <t>ПС Арзамасцево</t>
  </si>
  <si>
    <t>ПС Быргында</t>
  </si>
  <si>
    <t xml:space="preserve">ПС Кулюшево </t>
  </si>
  <si>
    <t>ТСН -1 старая</t>
  </si>
  <si>
    <t>Кизнерский</t>
  </si>
  <si>
    <t>Бемыж-35</t>
  </si>
  <si>
    <t>ТСН1</t>
  </si>
  <si>
    <t>ТСН2</t>
  </si>
  <si>
    <t>Васильево-35</t>
  </si>
  <si>
    <t>ПС Гыбдан</t>
  </si>
  <si>
    <t>Кизнер-110</t>
  </si>
  <si>
    <t>Киясовский</t>
  </si>
  <si>
    <t>Ильдибаево</t>
  </si>
  <si>
    <t>Киясово</t>
  </si>
  <si>
    <t>ввод110 Т-1</t>
  </si>
  <si>
    <t>Т-2-35 кВ</t>
  </si>
  <si>
    <t>ВЛ-35кВ Ильдибаево</t>
  </si>
  <si>
    <t>ВЛ-35кВ  Яжбахтино</t>
  </si>
  <si>
    <t>Подгорное</t>
  </si>
  <si>
    <t>Яжбахтино</t>
  </si>
  <si>
    <t>Малопургинский</t>
  </si>
  <si>
    <t>МП РЭС ПС Ильинская</t>
  </si>
  <si>
    <t>МП РЭС ПС Радист</t>
  </si>
  <si>
    <t>МП РЭС ПС Уром</t>
  </si>
  <si>
    <t>ВЛ-35 кВ Ильинская</t>
  </si>
  <si>
    <t>МП РЭС ПС Яган</t>
  </si>
  <si>
    <t>ТСН-1,2 ПС Яган</t>
  </si>
  <si>
    <t>Можгинский</t>
  </si>
  <si>
    <t>ПС    Б.УЧА 35/10</t>
  </si>
  <si>
    <t>ПС Б.УЧА МВ-35 ПАЗЯЛ</t>
  </si>
  <si>
    <t>П/С ГОРНЯК 35/10</t>
  </si>
  <si>
    <t>ПС ГОРНЯК 35/10 ТСН-2</t>
  </si>
  <si>
    <t>Б.КИБЬЯ 35/10</t>
  </si>
  <si>
    <t>ПС Б.КИБЬЯ 35/10 ТСН-1</t>
  </si>
  <si>
    <t>ПС Б.КИБЬЯ 35/10 ТСН-2</t>
  </si>
  <si>
    <t>ПС ЛЮГА 35/10</t>
  </si>
  <si>
    <t>ПС ЛЮГА 35/10 ТСН-1/ТСН-2</t>
  </si>
  <si>
    <t>ПС ЛЮГА 35/10 ТСН-3</t>
  </si>
  <si>
    <t>ПС ПОРШУР 110/35/6</t>
  </si>
  <si>
    <t>ПС ПОРШУР 110/35/10 ТСН-1</t>
  </si>
  <si>
    <t>ПС ПОРШУР 110/35/10 ТСН-2</t>
  </si>
  <si>
    <t>П/С ПЫЧАС 35/10</t>
  </si>
  <si>
    <t>ПС ПЫЧАС 35/10 ТСН-1</t>
  </si>
  <si>
    <t>ПС ПЫЧАС 35/10 ТСН-2</t>
  </si>
  <si>
    <t>ПС СЕЛЬСКАЯ 35/10</t>
  </si>
  <si>
    <t>ПС СЕЛЬСКАЯ 35/10 ТСН-1</t>
  </si>
  <si>
    <t>ПС СЕЛЬСКАЯ 35/10 ТСН-2</t>
  </si>
  <si>
    <t>ПС ЧУМАЙТЛО 35/10</t>
  </si>
  <si>
    <t>ПС ЧУМАЙТЛО 35/10 ТСН-1-2</t>
  </si>
  <si>
    <t>Сарапульский</t>
  </si>
  <si>
    <t>ПС Высотная</t>
  </si>
  <si>
    <t>Ф-4 ПС Высотная производство</t>
  </si>
  <si>
    <t>ПС Дзержинская</t>
  </si>
  <si>
    <t>Ф-2 ПС Дзержинская производство</t>
  </si>
  <si>
    <t>Ф-40 ПС Дзержинская производство</t>
  </si>
  <si>
    <t>РП Мостовое</t>
  </si>
  <si>
    <t>Соколовка левая</t>
  </si>
  <si>
    <t>Потаповская 1</t>
  </si>
  <si>
    <t>ПС Сарапул 110 кВ</t>
  </si>
  <si>
    <t>Кама 2 прием-отдача</t>
  </si>
  <si>
    <t>Высотная 1</t>
  </si>
  <si>
    <t>Высотная 2</t>
  </si>
  <si>
    <t>ПС Сарапул 35 кВ</t>
  </si>
  <si>
    <t>Ввод 35 кВ Т-1</t>
  </si>
  <si>
    <t>Ввод 35 кВ Т-2</t>
  </si>
  <si>
    <t>ПС Тарасово</t>
  </si>
  <si>
    <t>ПС Уральская</t>
  </si>
  <si>
    <t>ПС Юрино</t>
  </si>
  <si>
    <t xml:space="preserve">ПС Грахово </t>
  </si>
  <si>
    <t xml:space="preserve">ПС Ударник </t>
  </si>
  <si>
    <t xml:space="preserve">ПС Бабино </t>
  </si>
  <si>
    <t>ПС Кизнер</t>
  </si>
  <si>
    <t xml:space="preserve">ПС Подгорная </t>
  </si>
  <si>
    <t xml:space="preserve">ПС Пурга </t>
  </si>
  <si>
    <t xml:space="preserve">ПС Нечкино </t>
  </si>
  <si>
    <t>УДМУРТЭНЕРГО ИТОГО:</t>
  </si>
  <si>
    <t>Нижновэнерго</t>
  </si>
  <si>
    <t>Березовская</t>
  </si>
  <si>
    <t>Арзамасский СРЭС</t>
  </si>
  <si>
    <t>Арзамас</t>
  </si>
  <si>
    <t>Н.Усад</t>
  </si>
  <si>
    <t>Чернуха</t>
  </si>
  <si>
    <t>Починковский</t>
  </si>
  <si>
    <t>Большеболдинский</t>
  </si>
  <si>
    <t>Вадский</t>
  </si>
  <si>
    <t>Шатковский</t>
  </si>
  <si>
    <t>Вл. Советов</t>
  </si>
  <si>
    <t>Карьер</t>
  </si>
  <si>
    <t>Ломовка</t>
  </si>
  <si>
    <t>Н.Слобода</t>
  </si>
  <si>
    <t>Новоселки</t>
  </si>
  <si>
    <t xml:space="preserve">Первомайский </t>
  </si>
  <si>
    <t>Первомайск</t>
  </si>
  <si>
    <t>Починки</t>
  </si>
  <si>
    <t>Лукояновский</t>
  </si>
  <si>
    <t>Перевозский</t>
  </si>
  <si>
    <t xml:space="preserve">ПС Ичалки </t>
  </si>
  <si>
    <t>ПС Лукоянов 110</t>
  </si>
  <si>
    <t xml:space="preserve">ПС Перевоз </t>
  </si>
  <si>
    <t>ПС Разино</t>
  </si>
  <si>
    <t>П-Ховань</t>
  </si>
  <si>
    <t>Смирново</t>
  </si>
  <si>
    <t>Ужовка</t>
  </si>
  <si>
    <t>Шарапово</t>
  </si>
  <si>
    <t>Балахнинский</t>
  </si>
  <si>
    <t>Гриденинская</t>
  </si>
  <si>
    <t>Володарский</t>
  </si>
  <si>
    <t>Сейма</t>
  </si>
  <si>
    <t>Желнино</t>
  </si>
  <si>
    <t>Фролищи</t>
  </si>
  <si>
    <t>Воротынский</t>
  </si>
  <si>
    <t>Воротынец</t>
  </si>
  <si>
    <t>Павловский РЭС</t>
  </si>
  <si>
    <t>Ворсма</t>
  </si>
  <si>
    <t>Борский</t>
  </si>
  <si>
    <t>Валки</t>
  </si>
  <si>
    <t>Краснооктябрьский</t>
  </si>
  <si>
    <t>Кузьминка</t>
  </si>
  <si>
    <t>ВЛ-1001</t>
  </si>
  <si>
    <t>Уренский</t>
  </si>
  <si>
    <t>Арья</t>
  </si>
  <si>
    <t xml:space="preserve">Шахунский </t>
  </si>
  <si>
    <t>Вахтан</t>
  </si>
  <si>
    <t>Ветлужский</t>
  </si>
  <si>
    <t>Ветлуга</t>
  </si>
  <si>
    <t>Гагаринская</t>
  </si>
  <si>
    <t>Тонкинский</t>
  </si>
  <si>
    <t>Тонкино</t>
  </si>
  <si>
    <t>Тоншаевский</t>
  </si>
  <si>
    <t>Тоншаево</t>
  </si>
  <si>
    <t>Уренские</t>
  </si>
  <si>
    <t>Урень</t>
  </si>
  <si>
    <t>Хмелевицы</t>
  </si>
  <si>
    <t>Шарангский</t>
  </si>
  <si>
    <t>Шаранга</t>
  </si>
  <si>
    <t>Роженцево</t>
  </si>
  <si>
    <t>Нагорный</t>
  </si>
  <si>
    <t>НИИТОП</t>
  </si>
  <si>
    <t>Приокская</t>
  </si>
  <si>
    <t>Заречный</t>
  </si>
  <si>
    <t>ПС Вторчермет; ЦЭС</t>
  </si>
  <si>
    <t>ф 618</t>
  </si>
  <si>
    <t>ПС Кристалл 110/6; ЦЭС_Заречный; абонент</t>
  </si>
  <si>
    <t>ф 14</t>
  </si>
  <si>
    <t>Выксунский</t>
  </si>
  <si>
    <t>Змейка</t>
  </si>
  <si>
    <t>НИЖНОВЭНЕРГО ИТОГО:</t>
  </si>
  <si>
    <t xml:space="preserve"> ПО ГЭС ИТОГО:</t>
  </si>
  <si>
    <t>ПО ЦЭС ИТОГО:</t>
  </si>
  <si>
    <t>ПО ЮЭС ИТОГО:</t>
  </si>
  <si>
    <t xml:space="preserve">ПС Алнаши </t>
  </si>
  <si>
    <t>ВСЕГО 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</si>
</sst>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1" fillId="0" borderId="1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11" fillId="0" borderId="1" xfId="0" applyFont="1" applyBorder="1"/>
    <xf numFmtId="49" fontId="11" fillId="0" borderId="1" xfId="0" applyNumberFormat="1" applyFont="1" applyFill="1" applyBorder="1" applyAlignment="1">
      <alignment wrapText="1"/>
    </xf>
    <xf numFmtId="0" fontId="11" fillId="2" borderId="1" xfId="0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 3" xfId="5"/>
    <cellStyle name="Обычный 175" xfId="2"/>
    <cellStyle name="Обычный 2" xfId="4"/>
    <cellStyle name="Обычный 3" xfId="3"/>
    <cellStyle name="Обычный 4" xfId="1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297"/>
  <sheetViews>
    <sheetView tabSelected="1" zoomScale="90" zoomScaleNormal="90" workbookViewId="0">
      <pane xSplit="4" ySplit="3" topLeftCell="E283" activePane="bottomRight" state="frozen"/>
      <selection pane="topRight" activeCell="E1" sqref="E1"/>
      <selection pane="bottomLeft" activeCell="A3" sqref="A3"/>
      <selection pane="bottomRight" activeCell="F304" sqref="F304"/>
    </sheetView>
  </sheetViews>
  <sheetFormatPr defaultColWidth="9" defaultRowHeight="14.25"/>
  <cols>
    <col min="1" max="1" width="12.375" style="19" bestFit="1" customWidth="1"/>
    <col min="2" max="2" width="16.625" style="19" customWidth="1"/>
    <col min="3" max="3" width="29.375" style="19" customWidth="1"/>
    <col min="4" max="4" width="15.625" style="20" customWidth="1"/>
    <col min="5" max="7" width="10.75" style="20" customWidth="1"/>
    <col min="8" max="9" width="11.375" style="20" customWidth="1"/>
    <col min="10" max="11" width="10" style="20" customWidth="1"/>
    <col min="12" max="12" width="12.75" style="20" customWidth="1"/>
    <col min="13" max="14" width="15.25" style="20" customWidth="1"/>
    <col min="15" max="16" width="8.75" style="20" customWidth="1"/>
    <col min="17" max="17" width="15.125" style="20" customWidth="1"/>
    <col min="18" max="18" width="12.75" style="20" customWidth="1"/>
    <col min="19" max="26" width="17.125" style="2" customWidth="1"/>
    <col min="27" max="33" width="9" style="2"/>
    <col min="34" max="16384" width="9" style="3"/>
  </cols>
  <sheetData>
    <row r="1" spans="1:33" customFormat="1" ht="21.75" customHeight="1">
      <c r="A1" s="13"/>
      <c r="B1" s="12"/>
      <c r="C1" s="12"/>
      <c r="D1" s="15"/>
      <c r="E1" s="15"/>
      <c r="F1" s="15"/>
      <c r="G1" s="15"/>
      <c r="H1" s="15"/>
      <c r="I1" s="15"/>
      <c r="J1" s="15"/>
      <c r="K1" s="40" t="s">
        <v>17</v>
      </c>
      <c r="L1" s="40"/>
      <c r="M1" s="40"/>
      <c r="N1" s="40"/>
      <c r="O1" s="40"/>
      <c r="P1" s="40"/>
      <c r="Q1" s="40"/>
      <c r="R1" s="40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customFormat="1" ht="75.75" customHeight="1">
      <c r="A2" s="35" t="s">
        <v>12</v>
      </c>
      <c r="B2" s="35" t="s">
        <v>0</v>
      </c>
      <c r="C2" s="35" t="s">
        <v>13</v>
      </c>
      <c r="D2" s="35" t="s">
        <v>1</v>
      </c>
      <c r="E2" s="41" t="s">
        <v>2</v>
      </c>
      <c r="F2" s="41"/>
      <c r="G2" s="41"/>
      <c r="H2" s="41" t="s">
        <v>3</v>
      </c>
      <c r="I2" s="41"/>
      <c r="J2" s="41" t="s">
        <v>4</v>
      </c>
      <c r="K2" s="41"/>
      <c r="L2" s="17" t="s">
        <v>18</v>
      </c>
      <c r="M2" s="17" t="s">
        <v>14</v>
      </c>
      <c r="N2" s="17" t="s">
        <v>11</v>
      </c>
      <c r="O2" s="41" t="s">
        <v>5</v>
      </c>
      <c r="P2" s="41"/>
      <c r="Q2" s="41" t="s">
        <v>6</v>
      </c>
      <c r="R2" s="4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customFormat="1" ht="68.25" customHeight="1">
      <c r="A3" s="35"/>
      <c r="B3" s="35"/>
      <c r="C3" s="35"/>
      <c r="D3" s="35"/>
      <c r="E3" s="17" t="s">
        <v>7</v>
      </c>
      <c r="F3" s="17" t="s">
        <v>8</v>
      </c>
      <c r="G3" s="17" t="s">
        <v>9</v>
      </c>
      <c r="H3" s="17" t="s">
        <v>8</v>
      </c>
      <c r="I3" s="17" t="s">
        <v>9</v>
      </c>
      <c r="J3" s="17" t="s">
        <v>8</v>
      </c>
      <c r="K3" s="17" t="s">
        <v>9</v>
      </c>
      <c r="L3" s="17" t="s">
        <v>19</v>
      </c>
      <c r="M3" s="17" t="s">
        <v>10</v>
      </c>
      <c r="N3" s="17" t="s">
        <v>9</v>
      </c>
      <c r="O3" s="17" t="s">
        <v>9</v>
      </c>
      <c r="P3" s="17" t="s">
        <v>10</v>
      </c>
      <c r="Q3" s="17" t="s">
        <v>15</v>
      </c>
      <c r="R3" s="17" t="s">
        <v>16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customFormat="1" ht="15.75" customHeight="1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18">
        <v>13</v>
      </c>
      <c r="N4" s="18">
        <v>14</v>
      </c>
      <c r="O4" s="18">
        <v>15</v>
      </c>
      <c r="P4" s="18">
        <v>16</v>
      </c>
      <c r="Q4" s="18">
        <v>17</v>
      </c>
      <c r="R4" s="18">
        <v>18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>
      <c r="A5" s="21" t="s">
        <v>252</v>
      </c>
      <c r="B5" s="21" t="s">
        <v>254</v>
      </c>
      <c r="C5" s="21" t="s">
        <v>255</v>
      </c>
      <c r="D5" s="21">
        <v>1001</v>
      </c>
      <c r="E5" s="22">
        <f>10+600</f>
        <v>610</v>
      </c>
      <c r="F5" s="22">
        <f>24+85</f>
        <v>109</v>
      </c>
      <c r="G5" s="22">
        <v>3</v>
      </c>
      <c r="H5" s="22">
        <v>12</v>
      </c>
      <c r="I5" s="22">
        <v>14</v>
      </c>
      <c r="J5" s="22"/>
      <c r="K5" s="22"/>
      <c r="L5" s="22"/>
      <c r="M5" s="22"/>
      <c r="N5" s="22"/>
      <c r="O5" s="22"/>
      <c r="P5" s="22"/>
      <c r="Q5" s="22">
        <v>20</v>
      </c>
      <c r="R5" s="22"/>
    </row>
    <row r="6" spans="1:33">
      <c r="A6" s="21" t="s">
        <v>252</v>
      </c>
      <c r="B6" s="21" t="s">
        <v>254</v>
      </c>
      <c r="C6" s="21" t="s">
        <v>253</v>
      </c>
      <c r="D6" s="21">
        <v>1006</v>
      </c>
      <c r="E6" s="22">
        <f>29+945</f>
        <v>974</v>
      </c>
      <c r="F6" s="22">
        <f>27+114</f>
        <v>141</v>
      </c>
      <c r="G6" s="22">
        <f>5</f>
        <v>5</v>
      </c>
      <c r="H6" s="22">
        <v>5</v>
      </c>
      <c r="I6" s="22">
        <v>13</v>
      </c>
      <c r="J6" s="22"/>
      <c r="K6" s="22"/>
      <c r="L6" s="22"/>
      <c r="M6" s="22"/>
      <c r="N6" s="22"/>
      <c r="O6" s="22"/>
      <c r="P6" s="22"/>
      <c r="Q6" s="22">
        <v>21</v>
      </c>
      <c r="R6" s="22"/>
    </row>
    <row r="7" spans="1:33">
      <c r="A7" s="21" t="s">
        <v>252</v>
      </c>
      <c r="B7" s="21" t="s">
        <v>254</v>
      </c>
      <c r="C7" s="21" t="s">
        <v>256</v>
      </c>
      <c r="D7" s="21">
        <v>1002</v>
      </c>
      <c r="E7" s="22">
        <f>0+489</f>
        <v>489</v>
      </c>
      <c r="F7" s="22">
        <f>0+37</f>
        <v>37</v>
      </c>
      <c r="G7" s="22"/>
      <c r="H7" s="22"/>
      <c r="I7" s="22"/>
      <c r="J7" s="22"/>
      <c r="K7" s="22">
        <v>1</v>
      </c>
      <c r="L7" s="22"/>
      <c r="M7" s="22"/>
      <c r="N7" s="22"/>
      <c r="O7" s="22"/>
      <c r="P7" s="22"/>
      <c r="Q7" s="22">
        <v>12</v>
      </c>
      <c r="R7" s="22"/>
    </row>
    <row r="8" spans="1:33">
      <c r="A8" s="21" t="s">
        <v>252</v>
      </c>
      <c r="B8" s="21" t="s">
        <v>254</v>
      </c>
      <c r="C8" s="21" t="s">
        <v>257</v>
      </c>
      <c r="D8" s="21">
        <v>1003</v>
      </c>
      <c r="E8" s="22">
        <f>50+1376</f>
        <v>1426</v>
      </c>
      <c r="F8" s="22">
        <f>44+49</f>
        <v>93</v>
      </c>
      <c r="G8" s="22">
        <v>6</v>
      </c>
      <c r="H8" s="22">
        <v>4</v>
      </c>
      <c r="I8" s="22"/>
      <c r="J8" s="22"/>
      <c r="K8" s="22">
        <v>1</v>
      </c>
      <c r="L8" s="22"/>
      <c r="M8" s="22"/>
      <c r="N8" s="22"/>
      <c r="O8" s="22"/>
      <c r="P8" s="22"/>
      <c r="Q8" s="22">
        <v>29</v>
      </c>
      <c r="R8" s="22"/>
    </row>
    <row r="9" spans="1:33">
      <c r="A9" s="21" t="s">
        <v>252</v>
      </c>
      <c r="B9" s="21" t="s">
        <v>261</v>
      </c>
      <c r="C9" s="21" t="s">
        <v>262</v>
      </c>
      <c r="D9" s="21">
        <v>1002</v>
      </c>
      <c r="E9" s="22"/>
      <c r="F9" s="22"/>
      <c r="G9" s="22"/>
      <c r="H9" s="22"/>
      <c r="I9" s="22"/>
      <c r="J9" s="22"/>
      <c r="K9" s="22">
        <v>4</v>
      </c>
      <c r="L9" s="22"/>
      <c r="M9" s="22"/>
      <c r="N9" s="22"/>
      <c r="O9" s="22"/>
      <c r="P9" s="22"/>
      <c r="Q9" s="22"/>
      <c r="R9" s="22"/>
    </row>
    <row r="10" spans="1:33">
      <c r="A10" s="21" t="s">
        <v>252</v>
      </c>
      <c r="B10" s="21" t="s">
        <v>261</v>
      </c>
      <c r="C10" s="21" t="s">
        <v>262</v>
      </c>
      <c r="D10" s="21">
        <v>1003</v>
      </c>
      <c r="E10" s="22"/>
      <c r="F10" s="22"/>
      <c r="G10" s="22"/>
      <c r="H10" s="22"/>
      <c r="I10" s="22"/>
      <c r="J10" s="22"/>
      <c r="K10" s="22">
        <v>14</v>
      </c>
      <c r="L10" s="22"/>
      <c r="M10" s="22"/>
      <c r="N10" s="22"/>
      <c r="O10" s="22"/>
      <c r="P10" s="22"/>
      <c r="Q10" s="22"/>
      <c r="R10" s="22"/>
    </row>
    <row r="11" spans="1:33">
      <c r="A11" s="21" t="s">
        <v>252</v>
      </c>
      <c r="B11" s="21" t="s">
        <v>261</v>
      </c>
      <c r="C11" s="21" t="s">
        <v>262</v>
      </c>
      <c r="D11" s="21">
        <v>1004</v>
      </c>
      <c r="E11" s="22"/>
      <c r="F11" s="22"/>
      <c r="G11" s="22"/>
      <c r="H11" s="22"/>
      <c r="I11" s="22"/>
      <c r="J11" s="22"/>
      <c r="K11" s="22">
        <v>7</v>
      </c>
      <c r="L11" s="22"/>
      <c r="M11" s="22"/>
      <c r="N11" s="22"/>
      <c r="O11" s="22"/>
      <c r="P11" s="22"/>
      <c r="Q11" s="22"/>
      <c r="R11" s="22"/>
    </row>
    <row r="12" spans="1:33">
      <c r="A12" s="21" t="s">
        <v>252</v>
      </c>
      <c r="B12" s="21" t="s">
        <v>260</v>
      </c>
      <c r="C12" s="21" t="s">
        <v>263</v>
      </c>
      <c r="D12" s="21">
        <v>1004</v>
      </c>
      <c r="E12" s="22"/>
      <c r="F12" s="22"/>
      <c r="G12" s="22"/>
      <c r="H12" s="22"/>
      <c r="I12" s="22"/>
      <c r="J12" s="22"/>
      <c r="K12" s="22">
        <v>3</v>
      </c>
      <c r="L12" s="22"/>
      <c r="M12" s="22"/>
      <c r="N12" s="22"/>
      <c r="O12" s="22"/>
      <c r="P12" s="22"/>
      <c r="Q12" s="22"/>
      <c r="R12" s="22"/>
    </row>
    <row r="13" spans="1:33">
      <c r="A13" s="21" t="s">
        <v>252</v>
      </c>
      <c r="B13" s="21" t="s">
        <v>260</v>
      </c>
      <c r="C13" s="21" t="s">
        <v>263</v>
      </c>
      <c r="D13" s="21">
        <v>1001</v>
      </c>
      <c r="E13" s="22"/>
      <c r="F13" s="22"/>
      <c r="G13" s="22"/>
      <c r="H13" s="22"/>
      <c r="I13" s="22"/>
      <c r="J13" s="22"/>
      <c r="K13" s="22">
        <v>3</v>
      </c>
      <c r="L13" s="22"/>
      <c r="M13" s="22"/>
      <c r="N13" s="22"/>
      <c r="O13" s="22"/>
      <c r="P13" s="22"/>
      <c r="Q13" s="22"/>
      <c r="R13" s="22"/>
    </row>
    <row r="14" spans="1:33">
      <c r="A14" s="21" t="s">
        <v>252</v>
      </c>
      <c r="B14" s="21" t="s">
        <v>254</v>
      </c>
      <c r="C14" s="21" t="s">
        <v>264</v>
      </c>
      <c r="D14" s="21">
        <v>1001</v>
      </c>
      <c r="E14" s="22"/>
      <c r="F14" s="22"/>
      <c r="G14" s="22"/>
      <c r="H14" s="22"/>
      <c r="I14" s="22"/>
      <c r="J14" s="22"/>
      <c r="K14" s="22">
        <v>8</v>
      </c>
      <c r="L14" s="22"/>
      <c r="M14" s="22"/>
      <c r="N14" s="22"/>
      <c r="O14" s="22"/>
      <c r="P14" s="22"/>
      <c r="Q14" s="22"/>
      <c r="R14" s="22"/>
    </row>
    <row r="15" spans="1:33">
      <c r="A15" s="21" t="s">
        <v>252</v>
      </c>
      <c r="B15" s="21" t="s">
        <v>254</v>
      </c>
      <c r="C15" s="21" t="s">
        <v>264</v>
      </c>
      <c r="D15" s="21">
        <v>1002</v>
      </c>
      <c r="E15" s="22"/>
      <c r="F15" s="22"/>
      <c r="G15" s="22"/>
      <c r="H15" s="22"/>
      <c r="I15" s="22"/>
      <c r="J15" s="22"/>
      <c r="K15" s="22">
        <v>6</v>
      </c>
      <c r="L15" s="22"/>
      <c r="M15" s="22"/>
      <c r="N15" s="22"/>
      <c r="O15" s="22"/>
      <c r="P15" s="22"/>
      <c r="Q15" s="22"/>
      <c r="R15" s="22"/>
    </row>
    <row r="16" spans="1:33">
      <c r="A16" s="21" t="s">
        <v>252</v>
      </c>
      <c r="B16" s="21" t="s">
        <v>254</v>
      </c>
      <c r="C16" s="21" t="s">
        <v>264</v>
      </c>
      <c r="D16" s="21">
        <v>1007</v>
      </c>
      <c r="E16" s="22"/>
      <c r="F16" s="22"/>
      <c r="G16" s="22"/>
      <c r="H16" s="22"/>
      <c r="I16" s="22"/>
      <c r="J16" s="22"/>
      <c r="K16" s="22">
        <v>4</v>
      </c>
      <c r="L16" s="22"/>
      <c r="M16" s="22"/>
      <c r="N16" s="22"/>
      <c r="O16" s="22"/>
      <c r="P16" s="22"/>
      <c r="Q16" s="22"/>
      <c r="R16" s="22"/>
    </row>
    <row r="17" spans="1:18">
      <c r="A17" s="21" t="s">
        <v>252</v>
      </c>
      <c r="B17" s="21" t="s">
        <v>254</v>
      </c>
      <c r="C17" s="21" t="s">
        <v>264</v>
      </c>
      <c r="D17" s="21">
        <v>1008</v>
      </c>
      <c r="E17" s="22"/>
      <c r="F17" s="22"/>
      <c r="G17" s="22"/>
      <c r="H17" s="22"/>
      <c r="I17" s="22"/>
      <c r="J17" s="22"/>
      <c r="K17" s="22">
        <v>2</v>
      </c>
      <c r="L17" s="22"/>
      <c r="M17" s="22"/>
      <c r="N17" s="22"/>
      <c r="O17" s="22"/>
      <c r="P17" s="22"/>
      <c r="Q17" s="22"/>
      <c r="R17" s="22"/>
    </row>
    <row r="18" spans="1:18">
      <c r="A18" s="21" t="s">
        <v>252</v>
      </c>
      <c r="B18" s="21" t="s">
        <v>259</v>
      </c>
      <c r="C18" s="21" t="s">
        <v>265</v>
      </c>
      <c r="D18" s="21">
        <v>1001</v>
      </c>
      <c r="E18" s="22"/>
      <c r="F18" s="22"/>
      <c r="G18" s="22"/>
      <c r="H18" s="22"/>
      <c r="I18" s="22"/>
      <c r="J18" s="22"/>
      <c r="K18" s="22">
        <v>4</v>
      </c>
      <c r="L18" s="22"/>
      <c r="M18" s="22"/>
      <c r="N18" s="22"/>
      <c r="O18" s="22"/>
      <c r="P18" s="22"/>
      <c r="Q18" s="22"/>
      <c r="R18" s="22"/>
    </row>
    <row r="19" spans="1:18">
      <c r="A19" s="21" t="s">
        <v>252</v>
      </c>
      <c r="B19" s="21" t="s">
        <v>259</v>
      </c>
      <c r="C19" s="21" t="s">
        <v>265</v>
      </c>
      <c r="D19" s="21">
        <v>1002</v>
      </c>
      <c r="E19" s="22"/>
      <c r="F19" s="22"/>
      <c r="G19" s="22"/>
      <c r="H19" s="22"/>
      <c r="I19" s="22"/>
      <c r="J19" s="22"/>
      <c r="K19" s="22">
        <v>8</v>
      </c>
      <c r="L19" s="22"/>
      <c r="M19" s="22"/>
      <c r="N19" s="22"/>
      <c r="O19" s="22"/>
      <c r="P19" s="22"/>
      <c r="Q19" s="22"/>
      <c r="R19" s="22"/>
    </row>
    <row r="20" spans="1:18">
      <c r="A20" s="21" t="s">
        <v>252</v>
      </c>
      <c r="B20" s="21" t="s">
        <v>259</v>
      </c>
      <c r="C20" s="21" t="s">
        <v>265</v>
      </c>
      <c r="D20" s="21">
        <v>1003</v>
      </c>
      <c r="E20" s="22"/>
      <c r="F20" s="22"/>
      <c r="G20" s="22"/>
      <c r="H20" s="22"/>
      <c r="I20" s="22"/>
      <c r="J20" s="22"/>
      <c r="K20" s="22">
        <v>5</v>
      </c>
      <c r="L20" s="22"/>
      <c r="M20" s="22"/>
      <c r="N20" s="22"/>
      <c r="O20" s="22"/>
      <c r="P20" s="22"/>
      <c r="Q20" s="22"/>
      <c r="R20" s="22"/>
    </row>
    <row r="21" spans="1:18">
      <c r="A21" s="21" t="s">
        <v>252</v>
      </c>
      <c r="B21" s="21" t="s">
        <v>259</v>
      </c>
      <c r="C21" s="21" t="s">
        <v>265</v>
      </c>
      <c r="D21" s="21">
        <v>1004</v>
      </c>
      <c r="E21" s="22"/>
      <c r="F21" s="22"/>
      <c r="G21" s="22"/>
      <c r="H21" s="22"/>
      <c r="I21" s="22"/>
      <c r="J21" s="22"/>
      <c r="K21" s="22">
        <v>14</v>
      </c>
      <c r="L21" s="22"/>
      <c r="M21" s="22"/>
      <c r="N21" s="22"/>
      <c r="O21" s="22"/>
      <c r="P21" s="22"/>
      <c r="Q21" s="22"/>
      <c r="R21" s="22"/>
    </row>
    <row r="22" spans="1:18">
      <c r="A22" s="21" t="s">
        <v>252</v>
      </c>
      <c r="B22" s="21" t="s">
        <v>261</v>
      </c>
      <c r="C22" s="21" t="s">
        <v>266</v>
      </c>
      <c r="D22" s="21">
        <v>1002</v>
      </c>
      <c r="E22" s="22"/>
      <c r="F22" s="22"/>
      <c r="G22" s="22"/>
      <c r="H22" s="22"/>
      <c r="I22" s="22"/>
      <c r="J22" s="22"/>
      <c r="K22" s="22">
        <v>15</v>
      </c>
      <c r="L22" s="22"/>
      <c r="M22" s="22"/>
      <c r="N22" s="22"/>
      <c r="O22" s="22"/>
      <c r="P22" s="22"/>
      <c r="Q22" s="22"/>
      <c r="R22" s="22"/>
    </row>
    <row r="23" spans="1:18">
      <c r="A23" s="21" t="s">
        <v>252</v>
      </c>
      <c r="B23" s="21" t="s">
        <v>267</v>
      </c>
      <c r="C23" s="21" t="s">
        <v>268</v>
      </c>
      <c r="D23" s="21">
        <v>602</v>
      </c>
      <c r="E23" s="22"/>
      <c r="F23" s="22"/>
      <c r="G23" s="22"/>
      <c r="H23" s="22"/>
      <c r="I23" s="22"/>
      <c r="J23" s="22"/>
      <c r="K23" s="22">
        <v>25</v>
      </c>
      <c r="L23" s="22"/>
      <c r="M23" s="22"/>
      <c r="N23" s="22"/>
      <c r="O23" s="22"/>
      <c r="P23" s="22"/>
      <c r="Q23" s="22"/>
      <c r="R23" s="22"/>
    </row>
    <row r="24" spans="1:18">
      <c r="A24" s="21" t="s">
        <v>252</v>
      </c>
      <c r="B24" s="21" t="s">
        <v>267</v>
      </c>
      <c r="C24" s="21" t="s">
        <v>268</v>
      </c>
      <c r="D24" s="21">
        <v>604</v>
      </c>
      <c r="E24" s="22"/>
      <c r="F24" s="22"/>
      <c r="G24" s="22"/>
      <c r="H24" s="22"/>
      <c r="I24" s="22"/>
      <c r="J24" s="22"/>
      <c r="K24" s="22">
        <v>13</v>
      </c>
      <c r="L24" s="22"/>
      <c r="M24" s="22"/>
      <c r="N24" s="22"/>
      <c r="O24" s="22"/>
      <c r="P24" s="22"/>
      <c r="Q24" s="22"/>
      <c r="R24" s="22"/>
    </row>
    <row r="25" spans="1:18">
      <c r="A25" s="21" t="s">
        <v>252</v>
      </c>
      <c r="B25" s="21" t="s">
        <v>267</v>
      </c>
      <c r="C25" s="21" t="s">
        <v>268</v>
      </c>
      <c r="D25" s="21">
        <v>605</v>
      </c>
      <c r="E25" s="22"/>
      <c r="F25" s="22"/>
      <c r="G25" s="22"/>
      <c r="H25" s="22"/>
      <c r="I25" s="22"/>
      <c r="J25" s="22"/>
      <c r="K25" s="22">
        <v>6</v>
      </c>
      <c r="L25" s="22"/>
      <c r="M25" s="22"/>
      <c r="N25" s="22"/>
      <c r="O25" s="22"/>
      <c r="P25" s="22"/>
      <c r="Q25" s="22"/>
      <c r="R25" s="22"/>
    </row>
    <row r="26" spans="1:18">
      <c r="A26" s="21" t="s">
        <v>252</v>
      </c>
      <c r="B26" s="21" t="s">
        <v>267</v>
      </c>
      <c r="C26" s="21" t="s">
        <v>268</v>
      </c>
      <c r="D26" s="21">
        <v>607</v>
      </c>
      <c r="E26" s="22"/>
      <c r="F26" s="22"/>
      <c r="G26" s="22"/>
      <c r="H26" s="22"/>
      <c r="I26" s="22"/>
      <c r="J26" s="22"/>
      <c r="K26" s="22">
        <v>13</v>
      </c>
      <c r="L26" s="22"/>
      <c r="M26" s="22"/>
      <c r="N26" s="22"/>
      <c r="O26" s="22"/>
      <c r="P26" s="22"/>
      <c r="Q26" s="22"/>
      <c r="R26" s="22"/>
    </row>
    <row r="27" spans="1:18">
      <c r="A27" s="21" t="s">
        <v>252</v>
      </c>
      <c r="B27" s="21" t="s">
        <v>267</v>
      </c>
      <c r="C27" s="21" t="s">
        <v>268</v>
      </c>
      <c r="D27" s="21">
        <v>611</v>
      </c>
      <c r="E27" s="22"/>
      <c r="F27" s="22"/>
      <c r="G27" s="22"/>
      <c r="H27" s="22"/>
      <c r="I27" s="22"/>
      <c r="J27" s="22"/>
      <c r="K27" s="22">
        <v>4</v>
      </c>
      <c r="L27" s="22"/>
      <c r="M27" s="22"/>
      <c r="N27" s="22"/>
      <c r="O27" s="22"/>
      <c r="P27" s="22"/>
      <c r="Q27" s="22"/>
      <c r="R27" s="22"/>
    </row>
    <row r="28" spans="1:18">
      <c r="A28" s="21" t="s">
        <v>252</v>
      </c>
      <c r="B28" s="21" t="s">
        <v>267</v>
      </c>
      <c r="C28" s="21" t="s">
        <v>268</v>
      </c>
      <c r="D28" s="21">
        <v>612</v>
      </c>
      <c r="E28" s="22"/>
      <c r="F28" s="22"/>
      <c r="G28" s="22"/>
      <c r="H28" s="22"/>
      <c r="I28" s="22"/>
      <c r="J28" s="22"/>
      <c r="K28" s="22">
        <v>20</v>
      </c>
      <c r="L28" s="22"/>
      <c r="M28" s="22"/>
      <c r="N28" s="22"/>
      <c r="O28" s="22"/>
      <c r="P28" s="22"/>
      <c r="Q28" s="22"/>
      <c r="R28" s="22"/>
    </row>
    <row r="29" spans="1:18">
      <c r="A29" s="21" t="s">
        <v>252</v>
      </c>
      <c r="B29" s="21" t="s">
        <v>267</v>
      </c>
      <c r="C29" s="21" t="s">
        <v>268</v>
      </c>
      <c r="D29" s="21">
        <v>613</v>
      </c>
      <c r="E29" s="22"/>
      <c r="F29" s="22"/>
      <c r="G29" s="22"/>
      <c r="H29" s="22"/>
      <c r="I29" s="22"/>
      <c r="J29" s="22"/>
      <c r="K29" s="22">
        <v>4</v>
      </c>
      <c r="L29" s="22"/>
      <c r="M29" s="22"/>
      <c r="N29" s="22"/>
      <c r="O29" s="22"/>
      <c r="P29" s="22"/>
      <c r="Q29" s="22"/>
      <c r="R29" s="22"/>
    </row>
    <row r="30" spans="1:18">
      <c r="A30" s="21" t="s">
        <v>252</v>
      </c>
      <c r="B30" s="21" t="s">
        <v>258</v>
      </c>
      <c r="C30" s="21" t="s">
        <v>269</v>
      </c>
      <c r="D30" s="21">
        <v>1002</v>
      </c>
      <c r="E30" s="22"/>
      <c r="F30" s="22"/>
      <c r="G30" s="22"/>
      <c r="H30" s="22"/>
      <c r="I30" s="22"/>
      <c r="J30" s="22"/>
      <c r="K30" s="22">
        <v>2</v>
      </c>
      <c r="L30" s="22"/>
      <c r="M30" s="22"/>
      <c r="N30" s="22"/>
      <c r="O30" s="22"/>
      <c r="P30" s="22"/>
      <c r="Q30" s="22"/>
      <c r="R30" s="22"/>
    </row>
    <row r="31" spans="1:18">
      <c r="A31" s="21" t="s">
        <v>252</v>
      </c>
      <c r="B31" s="21" t="s">
        <v>258</v>
      </c>
      <c r="C31" s="21" t="s">
        <v>269</v>
      </c>
      <c r="D31" s="21">
        <v>1003</v>
      </c>
      <c r="E31" s="22"/>
      <c r="F31" s="22"/>
      <c r="G31" s="22"/>
      <c r="H31" s="22"/>
      <c r="I31" s="22"/>
      <c r="J31" s="22"/>
      <c r="K31" s="22">
        <v>5</v>
      </c>
      <c r="L31" s="22"/>
      <c r="M31" s="22"/>
      <c r="N31" s="22"/>
      <c r="O31" s="22"/>
      <c r="P31" s="22"/>
      <c r="Q31" s="22"/>
      <c r="R31" s="22"/>
    </row>
    <row r="32" spans="1:18">
      <c r="A32" s="21" t="s">
        <v>252</v>
      </c>
      <c r="B32" s="21" t="s">
        <v>258</v>
      </c>
      <c r="C32" s="21" t="s">
        <v>269</v>
      </c>
      <c r="D32" s="21">
        <v>1005</v>
      </c>
      <c r="E32" s="22"/>
      <c r="F32" s="22"/>
      <c r="G32" s="22"/>
      <c r="H32" s="22"/>
      <c r="I32" s="22"/>
      <c r="J32" s="22"/>
      <c r="K32" s="22">
        <v>4</v>
      </c>
      <c r="L32" s="22"/>
      <c r="M32" s="22"/>
      <c r="N32" s="22"/>
      <c r="O32" s="22"/>
      <c r="P32" s="22"/>
      <c r="Q32" s="22"/>
      <c r="R32" s="22"/>
    </row>
    <row r="33" spans="1:18">
      <c r="A33" s="21" t="s">
        <v>252</v>
      </c>
      <c r="B33" s="21" t="s">
        <v>258</v>
      </c>
      <c r="C33" s="21" t="s">
        <v>269</v>
      </c>
      <c r="D33" s="21">
        <v>1007</v>
      </c>
      <c r="E33" s="22"/>
      <c r="F33" s="22"/>
      <c r="G33" s="22"/>
      <c r="H33" s="22"/>
      <c r="I33" s="22"/>
      <c r="J33" s="22"/>
      <c r="K33" s="22">
        <v>9</v>
      </c>
      <c r="L33" s="22"/>
      <c r="M33" s="22"/>
      <c r="N33" s="22"/>
      <c r="O33" s="22"/>
      <c r="P33" s="22"/>
      <c r="Q33" s="22"/>
      <c r="R33" s="22"/>
    </row>
    <row r="34" spans="1:18">
      <c r="A34" s="21" t="s">
        <v>252</v>
      </c>
      <c r="B34" s="21" t="s">
        <v>258</v>
      </c>
      <c r="C34" s="21" t="s">
        <v>269</v>
      </c>
      <c r="D34" s="21">
        <v>1008</v>
      </c>
      <c r="E34" s="22"/>
      <c r="F34" s="22"/>
      <c r="G34" s="22"/>
      <c r="H34" s="22"/>
      <c r="I34" s="22"/>
      <c r="J34" s="22"/>
      <c r="K34" s="22">
        <v>3</v>
      </c>
      <c r="L34" s="22"/>
      <c r="M34" s="22"/>
      <c r="N34" s="22"/>
      <c r="O34" s="22"/>
      <c r="P34" s="22"/>
      <c r="Q34" s="22"/>
      <c r="R34" s="22"/>
    </row>
    <row r="35" spans="1:18">
      <c r="A35" s="21" t="s">
        <v>252</v>
      </c>
      <c r="B35" s="21" t="s">
        <v>271</v>
      </c>
      <c r="C35" s="21" t="s">
        <v>272</v>
      </c>
      <c r="D35" s="21">
        <v>1004</v>
      </c>
      <c r="E35" s="22"/>
      <c r="F35" s="22"/>
      <c r="G35" s="22"/>
      <c r="H35" s="22"/>
      <c r="I35" s="22"/>
      <c r="J35" s="22"/>
      <c r="K35" s="22">
        <v>5</v>
      </c>
      <c r="L35" s="22"/>
      <c r="M35" s="22"/>
      <c r="N35" s="22"/>
      <c r="O35" s="22"/>
      <c r="P35" s="22"/>
      <c r="Q35" s="22"/>
      <c r="R35" s="22"/>
    </row>
    <row r="36" spans="1:18">
      <c r="A36" s="21" t="s">
        <v>252</v>
      </c>
      <c r="B36" s="21" t="s">
        <v>271</v>
      </c>
      <c r="C36" s="21" t="s">
        <v>272</v>
      </c>
      <c r="D36" s="21">
        <v>1005</v>
      </c>
      <c r="E36" s="22"/>
      <c r="F36" s="22"/>
      <c r="G36" s="22"/>
      <c r="H36" s="22"/>
      <c r="I36" s="22"/>
      <c r="J36" s="22"/>
      <c r="K36" s="22">
        <v>9</v>
      </c>
      <c r="L36" s="22"/>
      <c r="M36" s="22"/>
      <c r="N36" s="22"/>
      <c r="O36" s="22"/>
      <c r="P36" s="22"/>
      <c r="Q36" s="22"/>
      <c r="R36" s="22"/>
    </row>
    <row r="37" spans="1:18">
      <c r="A37" s="21" t="s">
        <v>252</v>
      </c>
      <c r="B37" s="21" t="s">
        <v>270</v>
      </c>
      <c r="C37" s="21" t="s">
        <v>273</v>
      </c>
      <c r="D37" s="21">
        <v>1000</v>
      </c>
      <c r="E37" s="22"/>
      <c r="F37" s="22"/>
      <c r="G37" s="22"/>
      <c r="H37" s="22"/>
      <c r="I37" s="22"/>
      <c r="J37" s="22"/>
      <c r="K37" s="22">
        <v>3</v>
      </c>
      <c r="L37" s="22"/>
      <c r="M37" s="22"/>
      <c r="N37" s="22"/>
      <c r="O37" s="22"/>
      <c r="P37" s="22"/>
      <c r="Q37" s="22"/>
      <c r="R37" s="22"/>
    </row>
    <row r="38" spans="1:18">
      <c r="A38" s="21" t="s">
        <v>252</v>
      </c>
      <c r="B38" s="21" t="s">
        <v>270</v>
      </c>
      <c r="C38" s="21" t="s">
        <v>273</v>
      </c>
      <c r="D38" s="21">
        <v>10015</v>
      </c>
      <c r="E38" s="22"/>
      <c r="F38" s="22"/>
      <c r="G38" s="22"/>
      <c r="H38" s="22"/>
      <c r="I38" s="22"/>
      <c r="J38" s="22"/>
      <c r="K38" s="22">
        <v>2</v>
      </c>
      <c r="L38" s="22"/>
      <c r="M38" s="22"/>
      <c r="N38" s="22"/>
      <c r="O38" s="22"/>
      <c r="P38" s="22"/>
      <c r="Q38" s="22"/>
      <c r="R38" s="22"/>
    </row>
    <row r="39" spans="1:18">
      <c r="A39" s="21" t="s">
        <v>252</v>
      </c>
      <c r="B39" s="21" t="s">
        <v>271</v>
      </c>
      <c r="C39" s="21" t="s">
        <v>274</v>
      </c>
      <c r="D39" s="21">
        <v>1004</v>
      </c>
      <c r="E39" s="22"/>
      <c r="F39" s="22"/>
      <c r="G39" s="22"/>
      <c r="H39" s="22"/>
      <c r="I39" s="22"/>
      <c r="J39" s="22"/>
      <c r="K39" s="22">
        <v>24</v>
      </c>
      <c r="L39" s="22"/>
      <c r="M39" s="22"/>
      <c r="N39" s="22"/>
      <c r="O39" s="22"/>
      <c r="P39" s="22"/>
      <c r="Q39" s="22"/>
      <c r="R39" s="22"/>
    </row>
    <row r="40" spans="1:18">
      <c r="A40" s="21" t="s">
        <v>252</v>
      </c>
      <c r="B40" s="21" t="s">
        <v>271</v>
      </c>
      <c r="C40" s="21" t="s">
        <v>274</v>
      </c>
      <c r="D40" s="21">
        <v>1006</v>
      </c>
      <c r="E40" s="22"/>
      <c r="F40" s="22"/>
      <c r="G40" s="22"/>
      <c r="H40" s="22"/>
      <c r="I40" s="22"/>
      <c r="J40" s="22"/>
      <c r="K40" s="22">
        <v>4</v>
      </c>
      <c r="L40" s="22"/>
      <c r="M40" s="22"/>
      <c r="N40" s="22"/>
      <c r="O40" s="22"/>
      <c r="P40" s="22"/>
      <c r="Q40" s="22"/>
      <c r="R40" s="22"/>
    </row>
    <row r="41" spans="1:18">
      <c r="A41" s="21" t="s">
        <v>252</v>
      </c>
      <c r="B41" s="21" t="s">
        <v>270</v>
      </c>
      <c r="C41" s="21" t="s">
        <v>275</v>
      </c>
      <c r="D41" s="21">
        <v>1001</v>
      </c>
      <c r="E41" s="22"/>
      <c r="F41" s="22"/>
      <c r="G41" s="22"/>
      <c r="H41" s="22"/>
      <c r="I41" s="22"/>
      <c r="J41" s="22"/>
      <c r="K41" s="22">
        <v>3</v>
      </c>
      <c r="L41" s="22"/>
      <c r="M41" s="22"/>
      <c r="N41" s="22"/>
      <c r="O41" s="22"/>
      <c r="P41" s="22"/>
      <c r="Q41" s="22"/>
      <c r="R41" s="22"/>
    </row>
    <row r="42" spans="1:18">
      <c r="A42" s="21" t="s">
        <v>252</v>
      </c>
      <c r="B42" s="21" t="s">
        <v>270</v>
      </c>
      <c r="C42" s="21" t="s">
        <v>275</v>
      </c>
      <c r="D42" s="21">
        <v>1005</v>
      </c>
      <c r="E42" s="22"/>
      <c r="F42" s="22"/>
      <c r="G42" s="22"/>
      <c r="H42" s="22"/>
      <c r="I42" s="22"/>
      <c r="J42" s="22"/>
      <c r="K42" s="22">
        <v>5</v>
      </c>
      <c r="L42" s="22"/>
      <c r="M42" s="22"/>
      <c r="N42" s="22"/>
      <c r="O42" s="22"/>
      <c r="P42" s="22"/>
      <c r="Q42" s="22"/>
      <c r="R42" s="22"/>
    </row>
    <row r="43" spans="1:18">
      <c r="A43" s="21" t="s">
        <v>252</v>
      </c>
      <c r="B43" s="21" t="s">
        <v>258</v>
      </c>
      <c r="C43" s="21" t="s">
        <v>276</v>
      </c>
      <c r="D43" s="21">
        <v>1001</v>
      </c>
      <c r="E43" s="22"/>
      <c r="F43" s="22"/>
      <c r="G43" s="22"/>
      <c r="H43" s="22"/>
      <c r="I43" s="22"/>
      <c r="J43" s="22"/>
      <c r="K43" s="22">
        <v>1</v>
      </c>
      <c r="L43" s="22"/>
      <c r="M43" s="22"/>
      <c r="N43" s="22"/>
      <c r="O43" s="22"/>
      <c r="P43" s="22"/>
      <c r="Q43" s="22"/>
      <c r="R43" s="22"/>
    </row>
    <row r="44" spans="1:18">
      <c r="A44" s="21" t="s">
        <v>252</v>
      </c>
      <c r="B44" s="21" t="s">
        <v>258</v>
      </c>
      <c r="C44" s="21" t="s">
        <v>276</v>
      </c>
      <c r="D44" s="21">
        <v>1004</v>
      </c>
      <c r="E44" s="22"/>
      <c r="F44" s="22"/>
      <c r="G44" s="22"/>
      <c r="H44" s="22"/>
      <c r="I44" s="22"/>
      <c r="J44" s="22"/>
      <c r="K44" s="22">
        <v>1</v>
      </c>
      <c r="L44" s="22"/>
      <c r="M44" s="22"/>
      <c r="N44" s="22"/>
      <c r="O44" s="22"/>
      <c r="P44" s="22"/>
      <c r="Q44" s="22"/>
      <c r="R44" s="22"/>
    </row>
    <row r="45" spans="1:18">
      <c r="A45" s="21" t="s">
        <v>252</v>
      </c>
      <c r="B45" s="21" t="s">
        <v>258</v>
      </c>
      <c r="C45" s="21" t="s">
        <v>276</v>
      </c>
      <c r="D45" s="21">
        <v>1007</v>
      </c>
      <c r="E45" s="22"/>
      <c r="F45" s="22"/>
      <c r="G45" s="22"/>
      <c r="H45" s="22"/>
      <c r="I45" s="22"/>
      <c r="J45" s="22"/>
      <c r="K45" s="22">
        <v>2</v>
      </c>
      <c r="L45" s="22"/>
      <c r="M45" s="22"/>
      <c r="N45" s="22"/>
      <c r="O45" s="22"/>
      <c r="P45" s="22"/>
      <c r="Q45" s="22"/>
      <c r="R45" s="22"/>
    </row>
    <row r="46" spans="1:18">
      <c r="A46" s="21" t="s">
        <v>252</v>
      </c>
      <c r="B46" s="21" t="s">
        <v>258</v>
      </c>
      <c r="C46" s="21" t="s">
        <v>276</v>
      </c>
      <c r="D46" s="21">
        <v>1008</v>
      </c>
      <c r="E46" s="22"/>
      <c r="F46" s="22"/>
      <c r="G46" s="22"/>
      <c r="H46" s="22"/>
      <c r="I46" s="22"/>
      <c r="J46" s="22"/>
      <c r="K46" s="22">
        <v>1</v>
      </c>
      <c r="L46" s="22"/>
      <c r="M46" s="22"/>
      <c r="N46" s="22"/>
      <c r="O46" s="22"/>
      <c r="P46" s="22"/>
      <c r="Q46" s="22"/>
      <c r="R46" s="22"/>
    </row>
    <row r="47" spans="1:18">
      <c r="A47" s="21" t="s">
        <v>252</v>
      </c>
      <c r="B47" s="21" t="s">
        <v>261</v>
      </c>
      <c r="C47" s="21" t="s">
        <v>277</v>
      </c>
      <c r="D47" s="21">
        <v>1001</v>
      </c>
      <c r="E47" s="22"/>
      <c r="F47" s="22"/>
      <c r="G47" s="22"/>
      <c r="H47" s="22"/>
      <c r="I47" s="22"/>
      <c r="J47" s="22"/>
      <c r="K47" s="22">
        <v>9</v>
      </c>
      <c r="L47" s="22"/>
      <c r="M47" s="22"/>
      <c r="N47" s="22"/>
      <c r="O47" s="22"/>
      <c r="P47" s="22"/>
      <c r="Q47" s="22"/>
      <c r="R47" s="22"/>
    </row>
    <row r="48" spans="1:18">
      <c r="A48" s="21" t="s">
        <v>252</v>
      </c>
      <c r="B48" s="21" t="s">
        <v>261</v>
      </c>
      <c r="C48" s="21" t="s">
        <v>277</v>
      </c>
      <c r="D48" s="21">
        <v>1002</v>
      </c>
      <c r="E48" s="22"/>
      <c r="F48" s="22"/>
      <c r="G48" s="22"/>
      <c r="H48" s="22"/>
      <c r="I48" s="22"/>
      <c r="J48" s="22"/>
      <c r="K48" s="22">
        <v>7</v>
      </c>
      <c r="L48" s="22"/>
      <c r="M48" s="22"/>
      <c r="N48" s="22"/>
      <c r="O48" s="22"/>
      <c r="P48" s="22"/>
      <c r="Q48" s="22"/>
      <c r="R48" s="22"/>
    </row>
    <row r="49" spans="1:18">
      <c r="A49" s="21" t="s">
        <v>252</v>
      </c>
      <c r="B49" s="21" t="s">
        <v>261</v>
      </c>
      <c r="C49" s="21" t="s">
        <v>277</v>
      </c>
      <c r="D49" s="21">
        <v>1004</v>
      </c>
      <c r="E49" s="22"/>
      <c r="F49" s="22"/>
      <c r="G49" s="22"/>
      <c r="H49" s="22"/>
      <c r="I49" s="22"/>
      <c r="J49" s="22"/>
      <c r="K49" s="22">
        <v>12</v>
      </c>
      <c r="L49" s="22"/>
      <c r="M49" s="22"/>
      <c r="N49" s="22"/>
      <c r="O49" s="22"/>
      <c r="P49" s="22"/>
      <c r="Q49" s="22"/>
      <c r="R49" s="22"/>
    </row>
    <row r="50" spans="1:18">
      <c r="A50" s="21" t="s">
        <v>252</v>
      </c>
      <c r="B50" s="21" t="s">
        <v>261</v>
      </c>
      <c r="C50" s="21" t="s">
        <v>277</v>
      </c>
      <c r="D50" s="21">
        <v>1005</v>
      </c>
      <c r="E50" s="22"/>
      <c r="F50" s="22"/>
      <c r="G50" s="22"/>
      <c r="H50" s="22"/>
      <c r="I50" s="22"/>
      <c r="J50" s="22"/>
      <c r="K50" s="22">
        <v>2</v>
      </c>
      <c r="L50" s="22"/>
      <c r="M50" s="22"/>
      <c r="N50" s="22"/>
      <c r="O50" s="22"/>
      <c r="P50" s="22"/>
      <c r="Q50" s="22"/>
      <c r="R50" s="22"/>
    </row>
    <row r="51" spans="1:18">
      <c r="A51" s="21" t="s">
        <v>252</v>
      </c>
      <c r="B51" s="21" t="s">
        <v>258</v>
      </c>
      <c r="C51" s="21" t="s">
        <v>278</v>
      </c>
      <c r="D51" s="21">
        <v>1004</v>
      </c>
      <c r="E51" s="22"/>
      <c r="F51" s="22"/>
      <c r="G51" s="22"/>
      <c r="H51" s="22"/>
      <c r="I51" s="22"/>
      <c r="J51" s="22"/>
      <c r="K51" s="22">
        <v>3</v>
      </c>
      <c r="L51" s="22"/>
      <c r="M51" s="22"/>
      <c r="N51" s="22"/>
      <c r="O51" s="22"/>
      <c r="P51" s="22"/>
      <c r="Q51" s="22"/>
      <c r="R51" s="22"/>
    </row>
    <row r="52" spans="1:18">
      <c r="A52" s="21" t="s">
        <v>252</v>
      </c>
      <c r="B52" s="21" t="s">
        <v>258</v>
      </c>
      <c r="C52" s="21" t="s">
        <v>278</v>
      </c>
      <c r="D52" s="21">
        <v>1008</v>
      </c>
      <c r="E52" s="22"/>
      <c r="F52" s="22"/>
      <c r="G52" s="22"/>
      <c r="H52" s="22"/>
      <c r="I52" s="22"/>
      <c r="J52" s="22"/>
      <c r="K52" s="22">
        <v>3</v>
      </c>
      <c r="L52" s="22"/>
      <c r="M52" s="22"/>
      <c r="N52" s="22"/>
      <c r="O52" s="22"/>
      <c r="P52" s="22"/>
      <c r="Q52" s="22"/>
      <c r="R52" s="22"/>
    </row>
    <row r="53" spans="1:18">
      <c r="A53" s="21" t="s">
        <v>252</v>
      </c>
      <c r="B53" s="21" t="s">
        <v>261</v>
      </c>
      <c r="C53" s="21" t="s">
        <v>279</v>
      </c>
      <c r="D53" s="21">
        <v>1001</v>
      </c>
      <c r="E53" s="22"/>
      <c r="F53" s="22"/>
      <c r="G53" s="22"/>
      <c r="H53" s="22"/>
      <c r="I53" s="22"/>
      <c r="J53" s="22"/>
      <c r="K53" s="22">
        <v>27</v>
      </c>
      <c r="L53" s="22"/>
      <c r="M53" s="22"/>
      <c r="N53" s="22"/>
      <c r="O53" s="22"/>
      <c r="P53" s="22"/>
      <c r="Q53" s="22"/>
      <c r="R53" s="22"/>
    </row>
    <row r="54" spans="1:18">
      <c r="A54" s="21" t="s">
        <v>252</v>
      </c>
      <c r="B54" s="21" t="s">
        <v>261</v>
      </c>
      <c r="C54" s="21" t="s">
        <v>279</v>
      </c>
      <c r="D54" s="21">
        <v>1002</v>
      </c>
      <c r="E54" s="22"/>
      <c r="F54" s="22"/>
      <c r="G54" s="22"/>
      <c r="H54" s="22"/>
      <c r="I54" s="22"/>
      <c r="J54" s="22"/>
      <c r="K54" s="22">
        <v>13</v>
      </c>
      <c r="L54" s="22"/>
      <c r="M54" s="22"/>
      <c r="N54" s="22"/>
      <c r="O54" s="22"/>
      <c r="P54" s="22"/>
      <c r="Q54" s="22"/>
      <c r="R54" s="22"/>
    </row>
    <row r="55" spans="1:18">
      <c r="A55" s="21" t="s">
        <v>252</v>
      </c>
      <c r="B55" s="21" t="s">
        <v>261</v>
      </c>
      <c r="C55" s="21" t="s">
        <v>279</v>
      </c>
      <c r="D55" s="21">
        <v>1003</v>
      </c>
      <c r="E55" s="22"/>
      <c r="F55" s="22"/>
      <c r="G55" s="22"/>
      <c r="H55" s="22"/>
      <c r="I55" s="22"/>
      <c r="J55" s="22"/>
      <c r="K55" s="22">
        <v>8</v>
      </c>
      <c r="L55" s="22"/>
      <c r="M55" s="22"/>
      <c r="N55" s="22"/>
      <c r="O55" s="22"/>
      <c r="P55" s="22"/>
      <c r="Q55" s="22"/>
      <c r="R55" s="22"/>
    </row>
    <row r="56" spans="1:18">
      <c r="A56" s="21" t="s">
        <v>252</v>
      </c>
      <c r="B56" s="21" t="s">
        <v>261</v>
      </c>
      <c r="C56" s="21" t="s">
        <v>279</v>
      </c>
      <c r="D56" s="21">
        <v>1004</v>
      </c>
      <c r="E56" s="22"/>
      <c r="F56" s="22"/>
      <c r="G56" s="22"/>
      <c r="H56" s="22"/>
      <c r="I56" s="22"/>
      <c r="J56" s="22"/>
      <c r="K56" s="22">
        <v>19</v>
      </c>
      <c r="L56" s="22"/>
      <c r="M56" s="22"/>
      <c r="N56" s="22"/>
      <c r="O56" s="22"/>
      <c r="P56" s="22"/>
      <c r="Q56" s="22"/>
      <c r="R56" s="22"/>
    </row>
    <row r="57" spans="1:18">
      <c r="A57" s="21" t="s">
        <v>252</v>
      </c>
      <c r="B57" s="21" t="s">
        <v>280</v>
      </c>
      <c r="C57" s="21" t="s">
        <v>281</v>
      </c>
      <c r="D57" s="21">
        <v>603</v>
      </c>
      <c r="E57" s="22">
        <f>2+163</f>
        <v>165</v>
      </c>
      <c r="F57" s="22">
        <f>0+20</f>
        <v>20</v>
      </c>
      <c r="G57" s="22">
        <f>4</f>
        <v>4</v>
      </c>
      <c r="H57" s="22"/>
      <c r="I57" s="22"/>
      <c r="J57" s="22"/>
      <c r="K57" s="22">
        <v>3</v>
      </c>
      <c r="L57" s="22"/>
      <c r="M57" s="22"/>
      <c r="N57" s="22"/>
      <c r="O57" s="22"/>
      <c r="P57" s="22"/>
      <c r="Q57" s="22">
        <v>3</v>
      </c>
      <c r="R57" s="22"/>
    </row>
    <row r="58" spans="1:18">
      <c r="A58" s="21" t="s">
        <v>252</v>
      </c>
      <c r="B58" s="21" t="s">
        <v>280</v>
      </c>
      <c r="C58" s="21" t="s">
        <v>281</v>
      </c>
      <c r="D58" s="21">
        <v>604</v>
      </c>
      <c r="E58" s="22">
        <f>20+598</f>
        <v>618</v>
      </c>
      <c r="F58" s="22">
        <f>22+79</f>
        <v>101</v>
      </c>
      <c r="G58" s="22">
        <f>7</f>
        <v>7</v>
      </c>
      <c r="H58" s="22"/>
      <c r="I58" s="22"/>
      <c r="J58" s="22"/>
      <c r="K58" s="22">
        <v>8</v>
      </c>
      <c r="L58" s="22"/>
      <c r="M58" s="22"/>
      <c r="N58" s="22"/>
      <c r="O58" s="22"/>
      <c r="P58" s="22"/>
      <c r="Q58" s="22">
        <v>7</v>
      </c>
      <c r="R58" s="22"/>
    </row>
    <row r="59" spans="1:18">
      <c r="A59" s="21" t="s">
        <v>252</v>
      </c>
      <c r="B59" s="21" t="s">
        <v>282</v>
      </c>
      <c r="C59" s="21" t="s">
        <v>283</v>
      </c>
      <c r="D59" s="21">
        <v>1016</v>
      </c>
      <c r="E59" s="22">
        <f>0+129</f>
        <v>129</v>
      </c>
      <c r="F59" s="22">
        <f>1+6</f>
        <v>7</v>
      </c>
      <c r="G59" s="22">
        <f>6</f>
        <v>6</v>
      </c>
      <c r="H59" s="22"/>
      <c r="I59" s="22"/>
      <c r="J59" s="22"/>
      <c r="K59" s="22">
        <v>4</v>
      </c>
      <c r="L59" s="22"/>
      <c r="M59" s="22"/>
      <c r="N59" s="22"/>
      <c r="O59" s="22"/>
      <c r="P59" s="22"/>
      <c r="Q59" s="22">
        <v>4</v>
      </c>
      <c r="R59" s="22"/>
    </row>
    <row r="60" spans="1:18">
      <c r="A60" s="21" t="s">
        <v>252</v>
      </c>
      <c r="B60" s="21" t="s">
        <v>282</v>
      </c>
      <c r="C60" s="21" t="s">
        <v>283</v>
      </c>
      <c r="D60" s="21">
        <v>1011</v>
      </c>
      <c r="E60" s="22">
        <f>0+11</f>
        <v>11</v>
      </c>
      <c r="F60" s="22">
        <f>1</f>
        <v>1</v>
      </c>
      <c r="G60" s="22">
        <f>6</f>
        <v>6</v>
      </c>
      <c r="H60" s="22"/>
      <c r="I60" s="22"/>
      <c r="J60" s="22"/>
      <c r="K60" s="22">
        <v>3</v>
      </c>
      <c r="L60" s="22"/>
      <c r="M60" s="22"/>
      <c r="N60" s="22"/>
      <c r="O60" s="22"/>
      <c r="P60" s="22"/>
      <c r="Q60" s="22">
        <v>3</v>
      </c>
      <c r="R60" s="22"/>
    </row>
    <row r="61" spans="1:18">
      <c r="A61" s="21" t="s">
        <v>252</v>
      </c>
      <c r="B61" s="21" t="s">
        <v>282</v>
      </c>
      <c r="C61" s="21" t="s">
        <v>283</v>
      </c>
      <c r="D61" s="21">
        <v>1010</v>
      </c>
      <c r="E61" s="22"/>
      <c r="F61" s="22"/>
      <c r="G61" s="22"/>
      <c r="H61" s="22"/>
      <c r="I61" s="22"/>
      <c r="J61" s="22"/>
      <c r="K61" s="22">
        <v>1</v>
      </c>
      <c r="L61" s="22"/>
      <c r="M61" s="22"/>
      <c r="N61" s="22"/>
      <c r="O61" s="22"/>
      <c r="P61" s="22"/>
      <c r="Q61" s="22"/>
      <c r="R61" s="22"/>
    </row>
    <row r="62" spans="1:18">
      <c r="A62" s="21" t="s">
        <v>252</v>
      </c>
      <c r="B62" s="21" t="s">
        <v>282</v>
      </c>
      <c r="C62" s="21" t="s">
        <v>284</v>
      </c>
      <c r="D62" s="21">
        <v>614</v>
      </c>
      <c r="E62" s="22">
        <f>0+463</f>
        <v>463</v>
      </c>
      <c r="F62" s="22">
        <f>1+11</f>
        <v>12</v>
      </c>
      <c r="G62" s="22">
        <f>3</f>
        <v>3</v>
      </c>
      <c r="H62" s="22"/>
      <c r="I62" s="22"/>
      <c r="J62" s="22"/>
      <c r="K62" s="22">
        <v>8</v>
      </c>
      <c r="L62" s="22"/>
      <c r="M62" s="22"/>
      <c r="N62" s="22"/>
      <c r="O62" s="22"/>
      <c r="P62" s="22"/>
      <c r="Q62" s="22">
        <v>8</v>
      </c>
      <c r="R62" s="22"/>
    </row>
    <row r="63" spans="1:18">
      <c r="A63" s="21" t="s">
        <v>252</v>
      </c>
      <c r="B63" s="21" t="s">
        <v>282</v>
      </c>
      <c r="C63" s="21" t="s">
        <v>284</v>
      </c>
      <c r="D63" s="21">
        <v>606</v>
      </c>
      <c r="E63" s="22"/>
      <c r="F63" s="22"/>
      <c r="G63" s="22"/>
      <c r="H63" s="22"/>
      <c r="I63" s="22"/>
      <c r="J63" s="22"/>
      <c r="K63" s="22">
        <v>1</v>
      </c>
      <c r="L63" s="22"/>
      <c r="M63" s="22"/>
      <c r="N63" s="22"/>
      <c r="O63" s="22"/>
      <c r="P63" s="22"/>
      <c r="Q63" s="22"/>
      <c r="R63" s="22"/>
    </row>
    <row r="64" spans="1:18">
      <c r="A64" s="21" t="s">
        <v>252</v>
      </c>
      <c r="B64" s="21" t="s">
        <v>282</v>
      </c>
      <c r="C64" s="21" t="s">
        <v>285</v>
      </c>
      <c r="D64" s="21">
        <v>605</v>
      </c>
      <c r="E64" s="22">
        <f>0+8</f>
        <v>8</v>
      </c>
      <c r="F64" s="22"/>
      <c r="G64" s="22"/>
      <c r="H64" s="22"/>
      <c r="I64" s="22"/>
      <c r="J64" s="22"/>
      <c r="K64" s="22">
        <v>1</v>
      </c>
      <c r="L64" s="22"/>
      <c r="M64" s="22"/>
      <c r="N64" s="22"/>
      <c r="O64" s="22"/>
      <c r="P64" s="22"/>
      <c r="Q64" s="22">
        <v>1</v>
      </c>
      <c r="R64" s="22"/>
    </row>
    <row r="65" spans="1:18">
      <c r="A65" s="21" t="s">
        <v>252</v>
      </c>
      <c r="B65" s="21" t="s">
        <v>282</v>
      </c>
      <c r="C65" s="21" t="s">
        <v>285</v>
      </c>
      <c r="D65" s="21">
        <v>607</v>
      </c>
      <c r="E65" s="22">
        <f>0+19</f>
        <v>19</v>
      </c>
      <c r="F65" s="22">
        <f>0+6</f>
        <v>6</v>
      </c>
      <c r="G65" s="22"/>
      <c r="H65" s="22"/>
      <c r="I65" s="22"/>
      <c r="J65" s="22"/>
      <c r="K65" s="22">
        <v>1</v>
      </c>
      <c r="L65" s="22"/>
      <c r="M65" s="22"/>
      <c r="N65" s="22"/>
      <c r="O65" s="22"/>
      <c r="P65" s="22"/>
      <c r="Q65" s="22">
        <v>1</v>
      </c>
      <c r="R65" s="22"/>
    </row>
    <row r="66" spans="1:18">
      <c r="A66" s="21" t="s">
        <v>252</v>
      </c>
      <c r="B66" s="21" t="s">
        <v>286</v>
      </c>
      <c r="C66" s="21" t="s">
        <v>287</v>
      </c>
      <c r="D66" s="21">
        <v>627</v>
      </c>
      <c r="E66" s="22">
        <f>0+116</f>
        <v>116</v>
      </c>
      <c r="F66" s="22">
        <f>0+5</f>
        <v>5</v>
      </c>
      <c r="G66" s="22"/>
      <c r="H66" s="22"/>
      <c r="I66" s="22"/>
      <c r="J66" s="22"/>
      <c r="K66" s="22">
        <v>3</v>
      </c>
      <c r="L66" s="22"/>
      <c r="M66" s="22"/>
      <c r="N66" s="22"/>
      <c r="O66" s="22"/>
      <c r="P66" s="22"/>
      <c r="Q66" s="22">
        <v>3</v>
      </c>
      <c r="R66" s="22"/>
    </row>
    <row r="67" spans="1:18">
      <c r="A67" s="21" t="s">
        <v>252</v>
      </c>
      <c r="B67" s="21" t="s">
        <v>288</v>
      </c>
      <c r="C67" s="21" t="s">
        <v>289</v>
      </c>
      <c r="D67" s="21">
        <v>607</v>
      </c>
      <c r="E67" s="22">
        <f>19+1344</f>
        <v>1363</v>
      </c>
      <c r="F67" s="22">
        <f>26+18</f>
        <v>44</v>
      </c>
      <c r="G67" s="22">
        <f>17</f>
        <v>17</v>
      </c>
      <c r="H67" s="22"/>
      <c r="I67" s="22"/>
      <c r="J67" s="22"/>
      <c r="K67" s="22">
        <v>13</v>
      </c>
      <c r="L67" s="22"/>
      <c r="M67" s="22"/>
      <c r="N67" s="22"/>
      <c r="O67" s="22"/>
      <c r="P67" s="22"/>
      <c r="Q67" s="22">
        <v>13</v>
      </c>
      <c r="R67" s="22"/>
    </row>
    <row r="68" spans="1:18">
      <c r="A68" s="21" t="s">
        <v>252</v>
      </c>
      <c r="B68" s="21" t="s">
        <v>290</v>
      </c>
      <c r="C68" s="21" t="s">
        <v>291</v>
      </c>
      <c r="D68" s="21">
        <v>1004</v>
      </c>
      <c r="E68" s="22">
        <f>14+1160</f>
        <v>1174</v>
      </c>
      <c r="F68" s="22">
        <f>25+159</f>
        <v>184</v>
      </c>
      <c r="G68" s="22">
        <f>11+7</f>
        <v>18</v>
      </c>
      <c r="H68" s="22"/>
      <c r="I68" s="22"/>
      <c r="J68" s="22"/>
      <c r="K68" s="22"/>
      <c r="L68" s="22"/>
      <c r="M68" s="22"/>
      <c r="N68" s="22"/>
      <c r="O68" s="22"/>
      <c r="P68" s="22"/>
      <c r="Q68" s="22">
        <v>27</v>
      </c>
      <c r="R68" s="22"/>
    </row>
    <row r="69" spans="1:18">
      <c r="A69" s="21" t="s">
        <v>252</v>
      </c>
      <c r="B69" s="21" t="s">
        <v>292</v>
      </c>
      <c r="C69" s="21" t="s">
        <v>293</v>
      </c>
      <c r="D69" s="21" t="s">
        <v>294</v>
      </c>
      <c r="E69" s="22">
        <f>0+456</f>
        <v>456</v>
      </c>
      <c r="F69" s="22">
        <f>0+59</f>
        <v>59</v>
      </c>
      <c r="G69" s="22">
        <f>0</f>
        <v>0</v>
      </c>
      <c r="H69" s="22"/>
      <c r="I69" s="22"/>
      <c r="J69" s="22"/>
      <c r="K69" s="22">
        <v>11</v>
      </c>
      <c r="L69" s="22"/>
      <c r="M69" s="22"/>
      <c r="N69" s="22"/>
      <c r="O69" s="22"/>
      <c r="P69" s="22"/>
      <c r="Q69" s="22">
        <v>11</v>
      </c>
      <c r="R69" s="22"/>
    </row>
    <row r="70" spans="1:18">
      <c r="A70" s="21" t="s">
        <v>252</v>
      </c>
      <c r="B70" s="21" t="s">
        <v>295</v>
      </c>
      <c r="C70" s="21" t="s">
        <v>296</v>
      </c>
      <c r="D70" s="21">
        <v>1002</v>
      </c>
      <c r="E70" s="22"/>
      <c r="F70" s="22"/>
      <c r="G70" s="22"/>
      <c r="H70" s="22"/>
      <c r="I70" s="22"/>
      <c r="J70" s="22"/>
      <c r="K70" s="22">
        <v>4</v>
      </c>
      <c r="L70" s="22"/>
      <c r="M70" s="22"/>
      <c r="N70" s="22"/>
      <c r="O70" s="22"/>
      <c r="P70" s="22"/>
      <c r="Q70" s="22"/>
      <c r="R70" s="22"/>
    </row>
    <row r="71" spans="1:18">
      <c r="A71" s="21" t="s">
        <v>252</v>
      </c>
      <c r="B71" s="21" t="s">
        <v>297</v>
      </c>
      <c r="C71" s="21" t="s">
        <v>298</v>
      </c>
      <c r="D71" s="21">
        <v>1005</v>
      </c>
      <c r="E71" s="22">
        <f>1+308</f>
        <v>309</v>
      </c>
      <c r="F71" s="22">
        <f>5+1</f>
        <v>6</v>
      </c>
      <c r="G71" s="22"/>
      <c r="H71" s="22"/>
      <c r="I71" s="22"/>
      <c r="J71" s="22"/>
      <c r="K71" s="22">
        <v>2</v>
      </c>
      <c r="L71" s="22"/>
      <c r="M71" s="22"/>
      <c r="N71" s="22"/>
      <c r="O71" s="22"/>
      <c r="P71" s="22"/>
      <c r="Q71" s="22">
        <v>2</v>
      </c>
      <c r="R71" s="22"/>
    </row>
    <row r="72" spans="1:18">
      <c r="A72" s="21" t="s">
        <v>252</v>
      </c>
      <c r="B72" s="21" t="s">
        <v>297</v>
      </c>
      <c r="C72" s="21" t="s">
        <v>298</v>
      </c>
      <c r="D72" s="21">
        <v>1002</v>
      </c>
      <c r="E72" s="22">
        <f>0+195</f>
        <v>195</v>
      </c>
      <c r="F72" s="22">
        <f>4</f>
        <v>4</v>
      </c>
      <c r="G72" s="22">
        <f>1</f>
        <v>1</v>
      </c>
      <c r="H72" s="22"/>
      <c r="I72" s="22"/>
      <c r="J72" s="22"/>
      <c r="K72" s="22">
        <v>1</v>
      </c>
      <c r="L72" s="22"/>
      <c r="M72" s="22"/>
      <c r="N72" s="22"/>
      <c r="O72" s="22"/>
      <c r="P72" s="22"/>
      <c r="Q72" s="22">
        <v>1</v>
      </c>
      <c r="R72" s="22"/>
    </row>
    <row r="73" spans="1:18">
      <c r="A73" s="21" t="s">
        <v>252</v>
      </c>
      <c r="B73" s="21" t="s">
        <v>299</v>
      </c>
      <c r="C73" s="21" t="s">
        <v>300</v>
      </c>
      <c r="D73" s="21">
        <v>1009</v>
      </c>
      <c r="E73" s="22">
        <f>5+362</f>
        <v>367</v>
      </c>
      <c r="F73" s="22">
        <f>6+15</f>
        <v>21</v>
      </c>
      <c r="G73" s="22">
        <f>0</f>
        <v>0</v>
      </c>
      <c r="H73" s="22"/>
      <c r="I73" s="22"/>
      <c r="J73" s="22"/>
      <c r="K73" s="22">
        <v>3</v>
      </c>
      <c r="L73" s="22"/>
      <c r="M73" s="22"/>
      <c r="N73" s="22"/>
      <c r="O73" s="22"/>
      <c r="P73" s="22"/>
      <c r="Q73" s="22">
        <v>3</v>
      </c>
      <c r="R73" s="22"/>
    </row>
    <row r="74" spans="1:18">
      <c r="A74" s="21" t="s">
        <v>252</v>
      </c>
      <c r="B74" s="21" t="s">
        <v>297</v>
      </c>
      <c r="C74" s="21" t="s">
        <v>301</v>
      </c>
      <c r="D74" s="21">
        <v>1001</v>
      </c>
      <c r="E74" s="22">
        <f>1+180</f>
        <v>181</v>
      </c>
      <c r="F74" s="22">
        <f>2+16</f>
        <v>18</v>
      </c>
      <c r="G74" s="22"/>
      <c r="H74" s="22"/>
      <c r="I74" s="22"/>
      <c r="J74" s="22"/>
      <c r="K74" s="22">
        <v>1</v>
      </c>
      <c r="L74" s="22"/>
      <c r="M74" s="22"/>
      <c r="N74" s="22"/>
      <c r="O74" s="22"/>
      <c r="P74" s="22"/>
      <c r="Q74" s="22">
        <v>1</v>
      </c>
      <c r="R74" s="22"/>
    </row>
    <row r="75" spans="1:18">
      <c r="A75" s="21" t="s">
        <v>252</v>
      </c>
      <c r="B75" s="21" t="s">
        <v>302</v>
      </c>
      <c r="C75" s="21" t="s">
        <v>303</v>
      </c>
      <c r="D75" s="21">
        <v>1008</v>
      </c>
      <c r="E75" s="22"/>
      <c r="F75" s="22"/>
      <c r="G75" s="22"/>
      <c r="H75" s="22"/>
      <c r="I75" s="22"/>
      <c r="J75" s="22"/>
      <c r="K75" s="22">
        <v>4</v>
      </c>
      <c r="L75" s="22"/>
      <c r="M75" s="22"/>
      <c r="N75" s="22"/>
      <c r="O75" s="22"/>
      <c r="P75" s="22"/>
      <c r="Q75" s="22"/>
      <c r="R75" s="22"/>
    </row>
    <row r="76" spans="1:18">
      <c r="A76" s="21" t="s">
        <v>252</v>
      </c>
      <c r="B76" s="21" t="s">
        <v>304</v>
      </c>
      <c r="C76" s="21" t="s">
        <v>305</v>
      </c>
      <c r="D76" s="21">
        <v>1004</v>
      </c>
      <c r="E76" s="22"/>
      <c r="F76" s="22"/>
      <c r="G76" s="22"/>
      <c r="H76" s="22"/>
      <c r="I76" s="22"/>
      <c r="J76" s="22"/>
      <c r="K76" s="22">
        <v>8</v>
      </c>
      <c r="L76" s="22"/>
      <c r="M76" s="22"/>
      <c r="N76" s="22"/>
      <c r="O76" s="22"/>
      <c r="P76" s="22"/>
      <c r="Q76" s="22"/>
      <c r="R76" s="22"/>
    </row>
    <row r="77" spans="1:18">
      <c r="A77" s="21" t="s">
        <v>252</v>
      </c>
      <c r="B77" s="21" t="s">
        <v>306</v>
      </c>
      <c r="C77" s="21" t="s">
        <v>307</v>
      </c>
      <c r="D77" s="21">
        <v>1006</v>
      </c>
      <c r="E77" s="22"/>
      <c r="F77" s="22"/>
      <c r="G77" s="22"/>
      <c r="H77" s="22"/>
      <c r="I77" s="22"/>
      <c r="J77" s="22"/>
      <c r="K77" s="22">
        <v>2</v>
      </c>
      <c r="L77" s="22"/>
      <c r="M77" s="22"/>
      <c r="N77" s="22"/>
      <c r="O77" s="22"/>
      <c r="P77" s="22"/>
      <c r="Q77" s="22"/>
      <c r="R77" s="22"/>
    </row>
    <row r="78" spans="1:18">
      <c r="A78" s="21" t="s">
        <v>252</v>
      </c>
      <c r="B78" s="21" t="s">
        <v>297</v>
      </c>
      <c r="C78" s="21" t="s">
        <v>308</v>
      </c>
      <c r="D78" s="21">
        <v>1004</v>
      </c>
      <c r="E78" s="22"/>
      <c r="F78" s="22"/>
      <c r="G78" s="22"/>
      <c r="H78" s="22"/>
      <c r="I78" s="22"/>
      <c r="J78" s="22"/>
      <c r="K78" s="22">
        <v>7</v>
      </c>
      <c r="L78" s="22"/>
      <c r="M78" s="22"/>
      <c r="N78" s="22"/>
      <c r="O78" s="22"/>
      <c r="P78" s="22"/>
      <c r="Q78" s="22"/>
      <c r="R78" s="22"/>
    </row>
    <row r="79" spans="1:18">
      <c r="A79" s="21" t="s">
        <v>252</v>
      </c>
      <c r="B79" s="21" t="s">
        <v>309</v>
      </c>
      <c r="C79" s="21" t="s">
        <v>310</v>
      </c>
      <c r="D79" s="21">
        <v>1005</v>
      </c>
      <c r="E79" s="22"/>
      <c r="F79" s="22"/>
      <c r="G79" s="22"/>
      <c r="H79" s="22"/>
      <c r="I79" s="22"/>
      <c r="J79" s="22"/>
      <c r="K79" s="22">
        <v>3</v>
      </c>
      <c r="L79" s="22"/>
      <c r="M79" s="22"/>
      <c r="N79" s="22"/>
      <c r="O79" s="22"/>
      <c r="P79" s="22"/>
      <c r="Q79" s="22"/>
      <c r="R79" s="22"/>
    </row>
    <row r="80" spans="1:18">
      <c r="A80" s="21" t="s">
        <v>252</v>
      </c>
      <c r="B80" s="21" t="s">
        <v>309</v>
      </c>
      <c r="C80" s="21" t="s">
        <v>310</v>
      </c>
      <c r="D80" s="21">
        <v>1001</v>
      </c>
      <c r="E80" s="22"/>
      <c r="F80" s="22"/>
      <c r="G80" s="22"/>
      <c r="H80" s="22"/>
      <c r="I80" s="22"/>
      <c r="J80" s="22"/>
      <c r="K80" s="22">
        <v>1</v>
      </c>
      <c r="L80" s="22"/>
      <c r="M80" s="22"/>
      <c r="N80" s="22"/>
      <c r="O80" s="22"/>
      <c r="P80" s="22"/>
      <c r="Q80" s="22"/>
      <c r="R80" s="22"/>
    </row>
    <row r="81" spans="1:18">
      <c r="A81" s="21" t="s">
        <v>252</v>
      </c>
      <c r="B81" s="21" t="s">
        <v>309</v>
      </c>
      <c r="C81" s="21" t="s">
        <v>310</v>
      </c>
      <c r="D81" s="21">
        <v>1007</v>
      </c>
      <c r="E81" s="22"/>
      <c r="F81" s="22"/>
      <c r="G81" s="22"/>
      <c r="H81" s="22"/>
      <c r="I81" s="22"/>
      <c r="J81" s="22"/>
      <c r="K81" s="22">
        <v>1</v>
      </c>
      <c r="L81" s="22"/>
      <c r="M81" s="22"/>
      <c r="N81" s="22"/>
      <c r="O81" s="22"/>
      <c r="P81" s="22"/>
      <c r="Q81" s="22"/>
      <c r="R81" s="22"/>
    </row>
    <row r="82" spans="1:18">
      <c r="A82" s="21" t="s">
        <v>252</v>
      </c>
      <c r="B82" s="21" t="s">
        <v>309</v>
      </c>
      <c r="C82" s="21" t="s">
        <v>310</v>
      </c>
      <c r="D82" s="21">
        <v>1011</v>
      </c>
      <c r="E82" s="22"/>
      <c r="F82" s="22"/>
      <c r="G82" s="22"/>
      <c r="H82" s="22"/>
      <c r="I82" s="22"/>
      <c r="J82" s="22"/>
      <c r="K82" s="22">
        <v>1</v>
      </c>
      <c r="L82" s="22"/>
      <c r="M82" s="22"/>
      <c r="N82" s="22"/>
      <c r="O82" s="22"/>
      <c r="P82" s="22"/>
      <c r="Q82" s="22"/>
      <c r="R82" s="22"/>
    </row>
    <row r="83" spans="1:18">
      <c r="A83" s="21" t="s">
        <v>252</v>
      </c>
      <c r="B83" s="21" t="s">
        <v>299</v>
      </c>
      <c r="C83" s="21" t="s">
        <v>300</v>
      </c>
      <c r="D83" s="21">
        <v>1012</v>
      </c>
      <c r="E83" s="22"/>
      <c r="F83" s="22"/>
      <c r="G83" s="22"/>
      <c r="H83" s="22"/>
      <c r="I83" s="22"/>
      <c r="J83" s="22"/>
      <c r="K83" s="22">
        <v>4</v>
      </c>
      <c r="L83" s="22"/>
      <c r="M83" s="22"/>
      <c r="N83" s="22"/>
      <c r="O83" s="22"/>
      <c r="P83" s="22"/>
      <c r="Q83" s="22"/>
      <c r="R83" s="22"/>
    </row>
    <row r="84" spans="1:18">
      <c r="A84" s="21" t="s">
        <v>252</v>
      </c>
      <c r="B84" s="21" t="s">
        <v>297</v>
      </c>
      <c r="C84" s="21" t="s">
        <v>301</v>
      </c>
      <c r="D84" s="21">
        <v>1002</v>
      </c>
      <c r="E84" s="22"/>
      <c r="F84" s="22"/>
      <c r="G84" s="22"/>
      <c r="H84" s="22"/>
      <c r="I84" s="22"/>
      <c r="J84" s="22"/>
      <c r="K84" s="22">
        <v>1</v>
      </c>
      <c r="L84" s="22"/>
      <c r="M84" s="22"/>
      <c r="N84" s="22"/>
      <c r="O84" s="22"/>
      <c r="P84" s="22"/>
      <c r="Q84" s="22"/>
      <c r="R84" s="22"/>
    </row>
    <row r="85" spans="1:18">
      <c r="A85" s="21" t="s">
        <v>252</v>
      </c>
      <c r="B85" s="21" t="s">
        <v>297</v>
      </c>
      <c r="C85" s="21" t="s">
        <v>301</v>
      </c>
      <c r="D85" s="21">
        <v>1004</v>
      </c>
      <c r="E85" s="22"/>
      <c r="F85" s="22"/>
      <c r="G85" s="22"/>
      <c r="H85" s="22"/>
      <c r="I85" s="22"/>
      <c r="J85" s="22"/>
      <c r="K85" s="22">
        <v>3</v>
      </c>
      <c r="L85" s="22"/>
      <c r="M85" s="22"/>
      <c r="N85" s="22"/>
      <c r="O85" s="22"/>
      <c r="P85" s="22"/>
      <c r="Q85" s="22"/>
      <c r="R85" s="22"/>
    </row>
    <row r="86" spans="1:18">
      <c r="A86" s="21" t="s">
        <v>252</v>
      </c>
      <c r="B86" s="21" t="s">
        <v>297</v>
      </c>
      <c r="C86" s="21" t="s">
        <v>301</v>
      </c>
      <c r="D86" s="21">
        <v>1006</v>
      </c>
      <c r="E86" s="22"/>
      <c r="F86" s="22"/>
      <c r="G86" s="22"/>
      <c r="H86" s="22"/>
      <c r="I86" s="22"/>
      <c r="J86" s="22"/>
      <c r="K86" s="22">
        <v>5</v>
      </c>
      <c r="L86" s="22"/>
      <c r="M86" s="22"/>
      <c r="N86" s="22"/>
      <c r="O86" s="22"/>
      <c r="P86" s="22"/>
      <c r="Q86" s="22"/>
      <c r="R86" s="22"/>
    </row>
    <row r="87" spans="1:18">
      <c r="A87" s="21" t="s">
        <v>252</v>
      </c>
      <c r="B87" s="21" t="s">
        <v>309</v>
      </c>
      <c r="C87" s="21" t="s">
        <v>311</v>
      </c>
      <c r="D87" s="21">
        <v>1003</v>
      </c>
      <c r="E87" s="22"/>
      <c r="F87" s="22"/>
      <c r="G87" s="22"/>
      <c r="H87" s="22"/>
      <c r="I87" s="22"/>
      <c r="J87" s="22"/>
      <c r="K87" s="22">
        <v>2</v>
      </c>
      <c r="L87" s="22"/>
      <c r="M87" s="22"/>
      <c r="N87" s="22"/>
      <c r="O87" s="22"/>
      <c r="P87" s="22"/>
      <c r="Q87" s="22"/>
      <c r="R87" s="22"/>
    </row>
    <row r="88" spans="1:18">
      <c r="A88" s="21" t="s">
        <v>252</v>
      </c>
      <c r="B88" s="21" t="s">
        <v>306</v>
      </c>
      <c r="C88" s="21" t="s">
        <v>307</v>
      </c>
      <c r="D88" s="21">
        <v>1013</v>
      </c>
      <c r="E88" s="22"/>
      <c r="F88" s="22"/>
      <c r="G88" s="22"/>
      <c r="H88" s="22"/>
      <c r="I88" s="22"/>
      <c r="J88" s="22"/>
      <c r="K88" s="22">
        <v>4</v>
      </c>
      <c r="L88" s="22"/>
      <c r="M88" s="22"/>
      <c r="N88" s="22"/>
      <c r="O88" s="22"/>
      <c r="P88" s="22"/>
      <c r="Q88" s="22"/>
      <c r="R88" s="22"/>
    </row>
    <row r="89" spans="1:18">
      <c r="A89" s="21" t="s">
        <v>252</v>
      </c>
      <c r="B89" s="21" t="s">
        <v>306</v>
      </c>
      <c r="C89" s="21" t="s">
        <v>307</v>
      </c>
      <c r="D89" s="21">
        <v>1004</v>
      </c>
      <c r="E89" s="22"/>
      <c r="F89" s="22"/>
      <c r="G89" s="22"/>
      <c r="H89" s="22"/>
      <c r="I89" s="22"/>
      <c r="J89" s="22"/>
      <c r="K89" s="22">
        <v>3</v>
      </c>
      <c r="L89" s="22"/>
      <c r="M89" s="22"/>
      <c r="N89" s="22"/>
      <c r="O89" s="22"/>
      <c r="P89" s="22"/>
      <c r="Q89" s="22"/>
      <c r="R89" s="22"/>
    </row>
    <row r="90" spans="1:18">
      <c r="A90" s="21" t="s">
        <v>252</v>
      </c>
      <c r="B90" s="21" t="s">
        <v>312</v>
      </c>
      <c r="C90" s="21" t="s">
        <v>313</v>
      </c>
      <c r="D90" s="21">
        <v>607</v>
      </c>
      <c r="E90" s="22">
        <f>0+3</f>
        <v>3</v>
      </c>
      <c r="F90" s="22">
        <f>15+3</f>
        <v>18</v>
      </c>
      <c r="G90" s="22">
        <f>2+1</f>
        <v>3</v>
      </c>
      <c r="H90" s="22"/>
      <c r="I90" s="22"/>
      <c r="J90" s="22"/>
      <c r="K90" s="22">
        <v>2</v>
      </c>
      <c r="L90" s="22"/>
      <c r="M90" s="22"/>
      <c r="N90" s="22"/>
      <c r="O90" s="22"/>
      <c r="P90" s="22"/>
      <c r="Q90" s="22">
        <v>2</v>
      </c>
      <c r="R90" s="22"/>
    </row>
    <row r="91" spans="1:18">
      <c r="A91" s="21" t="s">
        <v>252</v>
      </c>
      <c r="B91" s="21" t="s">
        <v>312</v>
      </c>
      <c r="C91" s="21" t="s">
        <v>314</v>
      </c>
      <c r="D91" s="21">
        <v>602</v>
      </c>
      <c r="E91" s="22">
        <f>3</f>
        <v>3</v>
      </c>
      <c r="F91" s="22">
        <f>2+5</f>
        <v>7</v>
      </c>
      <c r="G91" s="22">
        <f>1</f>
        <v>1</v>
      </c>
      <c r="H91" s="22"/>
      <c r="I91" s="22"/>
      <c r="J91" s="22"/>
      <c r="K91" s="22">
        <v>2</v>
      </c>
      <c r="L91" s="22"/>
      <c r="M91" s="22"/>
      <c r="N91" s="22"/>
      <c r="O91" s="22"/>
      <c r="P91" s="22"/>
      <c r="Q91" s="22">
        <v>1</v>
      </c>
      <c r="R91" s="22"/>
    </row>
    <row r="92" spans="1:18">
      <c r="A92" s="21" t="s">
        <v>252</v>
      </c>
      <c r="B92" s="21" t="s">
        <v>315</v>
      </c>
      <c r="C92" s="21" t="s">
        <v>316</v>
      </c>
      <c r="D92" s="21" t="s">
        <v>317</v>
      </c>
      <c r="E92" s="22"/>
      <c r="F92" s="22">
        <f>3+140</f>
        <v>143</v>
      </c>
      <c r="G92" s="22">
        <f>1+9</f>
        <v>10</v>
      </c>
      <c r="H92" s="22"/>
      <c r="I92" s="22"/>
      <c r="J92" s="22"/>
      <c r="K92" s="22">
        <v>1</v>
      </c>
      <c r="L92" s="22"/>
      <c r="M92" s="22"/>
      <c r="N92" s="22"/>
      <c r="O92" s="22"/>
      <c r="P92" s="22"/>
      <c r="Q92" s="22">
        <v>1</v>
      </c>
      <c r="R92" s="22"/>
    </row>
    <row r="93" spans="1:18">
      <c r="A93" s="21" t="s">
        <v>252</v>
      </c>
      <c r="B93" s="21" t="s">
        <v>315</v>
      </c>
      <c r="C93" s="21" t="s">
        <v>318</v>
      </c>
      <c r="D93" s="21" t="s">
        <v>319</v>
      </c>
      <c r="E93" s="22">
        <f>0+101</f>
        <v>101</v>
      </c>
      <c r="F93" s="22">
        <f>1+8</f>
        <v>9</v>
      </c>
      <c r="G93" s="22">
        <f>1</f>
        <v>1</v>
      </c>
      <c r="H93" s="22"/>
      <c r="I93" s="22"/>
      <c r="J93" s="22"/>
      <c r="K93" s="22">
        <v>2</v>
      </c>
      <c r="L93" s="22"/>
      <c r="M93" s="22"/>
      <c r="N93" s="22"/>
      <c r="O93" s="22"/>
      <c r="P93" s="22"/>
      <c r="Q93" s="22">
        <v>1</v>
      </c>
      <c r="R93" s="22"/>
    </row>
    <row r="94" spans="1:18">
      <c r="A94" s="21" t="s">
        <v>252</v>
      </c>
      <c r="B94" s="21" t="s">
        <v>320</v>
      </c>
      <c r="C94" s="21" t="s">
        <v>321</v>
      </c>
      <c r="D94" s="21">
        <v>636</v>
      </c>
      <c r="E94" s="22">
        <f>17+1354</f>
        <v>1371</v>
      </c>
      <c r="F94" s="22">
        <f>18+95</f>
        <v>113</v>
      </c>
      <c r="G94" s="22">
        <f>1</f>
        <v>1</v>
      </c>
      <c r="H94" s="22"/>
      <c r="I94" s="22"/>
      <c r="J94" s="22"/>
      <c r="K94" s="22">
        <v>6</v>
      </c>
      <c r="L94" s="22"/>
      <c r="M94" s="22"/>
      <c r="N94" s="22"/>
      <c r="O94" s="22"/>
      <c r="P94" s="22"/>
      <c r="Q94" s="22">
        <v>9</v>
      </c>
      <c r="R94" s="22"/>
    </row>
    <row r="95" spans="1:18">
      <c r="A95" s="23"/>
      <c r="B95" s="35" t="s">
        <v>322</v>
      </c>
      <c r="C95" s="35"/>
      <c r="D95" s="35"/>
      <c r="E95" s="32">
        <f t="shared" ref="E95:R95" si="0">SUM(E5:E94)</f>
        <v>10551</v>
      </c>
      <c r="F95" s="32">
        <f t="shared" si="0"/>
        <v>1158</v>
      </c>
      <c r="G95" s="32">
        <f t="shared" si="0"/>
        <v>92</v>
      </c>
      <c r="H95" s="32">
        <f t="shared" si="0"/>
        <v>21</v>
      </c>
      <c r="I95" s="32">
        <f t="shared" si="0"/>
        <v>27</v>
      </c>
      <c r="J95" s="32">
        <f t="shared" si="0"/>
        <v>0</v>
      </c>
      <c r="K95" s="32">
        <f t="shared" si="0"/>
        <v>500</v>
      </c>
      <c r="L95" s="32">
        <f t="shared" si="0"/>
        <v>0</v>
      </c>
      <c r="M95" s="32">
        <f t="shared" si="0"/>
        <v>0</v>
      </c>
      <c r="N95" s="32">
        <f t="shared" si="0"/>
        <v>0</v>
      </c>
      <c r="O95" s="32">
        <f t="shared" si="0"/>
        <v>0</v>
      </c>
      <c r="P95" s="32">
        <f t="shared" si="0"/>
        <v>0</v>
      </c>
      <c r="Q95" s="32">
        <f t="shared" si="0"/>
        <v>184</v>
      </c>
      <c r="R95" s="32">
        <f t="shared" si="0"/>
        <v>0</v>
      </c>
    </row>
    <row r="96" spans="1:18" s="2" customFormat="1">
      <c r="A96" s="4" t="s">
        <v>21</v>
      </c>
      <c r="B96" s="24" t="s">
        <v>22</v>
      </c>
      <c r="C96" s="24" t="s">
        <v>23</v>
      </c>
      <c r="D96" s="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>
        <v>3</v>
      </c>
      <c r="Q96" s="5"/>
      <c r="R96" s="5"/>
    </row>
    <row r="97" spans="1:18" s="2" customFormat="1">
      <c r="A97" s="4" t="s">
        <v>21</v>
      </c>
      <c r="B97" s="24" t="s">
        <v>24</v>
      </c>
      <c r="C97" s="24" t="s">
        <v>25</v>
      </c>
      <c r="D97" s="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>
        <v>1</v>
      </c>
      <c r="Q97" s="5"/>
      <c r="R97" s="5"/>
    </row>
    <row r="98" spans="1:18" s="2" customFormat="1">
      <c r="A98" s="4" t="s">
        <v>21</v>
      </c>
      <c r="B98" s="24" t="s">
        <v>26</v>
      </c>
      <c r="C98" s="24" t="s">
        <v>27</v>
      </c>
      <c r="D98" s="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>
        <v>1</v>
      </c>
      <c r="Q98" s="5"/>
      <c r="R98" s="5"/>
    </row>
    <row r="99" spans="1:18" s="2" customFormat="1">
      <c r="A99" s="4" t="s">
        <v>21</v>
      </c>
      <c r="B99" s="24" t="s">
        <v>28</v>
      </c>
      <c r="C99" s="24" t="s">
        <v>29</v>
      </c>
      <c r="D99" s="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>
        <v>4</v>
      </c>
      <c r="Q99" s="5"/>
      <c r="R99" s="5"/>
    </row>
    <row r="100" spans="1:18" s="2" customFormat="1">
      <c r="A100" s="4" t="s">
        <v>21</v>
      </c>
      <c r="B100" s="24" t="s">
        <v>30</v>
      </c>
      <c r="C100" s="24" t="s">
        <v>31</v>
      </c>
      <c r="D100" s="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>
        <v>1</v>
      </c>
      <c r="Q100" s="5"/>
      <c r="R100" s="5"/>
    </row>
    <row r="101" spans="1:18" s="2" customFormat="1">
      <c r="A101" s="4" t="s">
        <v>21</v>
      </c>
      <c r="B101" s="24" t="s">
        <v>32</v>
      </c>
      <c r="C101" s="24" t="s">
        <v>33</v>
      </c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>
        <v>3</v>
      </c>
      <c r="Q101" s="5"/>
      <c r="R101" s="5"/>
    </row>
    <row r="102" spans="1:18" s="2" customFormat="1">
      <c r="A102" s="4" t="s">
        <v>21</v>
      </c>
      <c r="B102" s="24" t="s">
        <v>34</v>
      </c>
      <c r="C102" s="25" t="s">
        <v>35</v>
      </c>
      <c r="D102" s="9">
        <v>75</v>
      </c>
      <c r="E102" s="5">
        <v>74</v>
      </c>
      <c r="F102" s="5">
        <v>25</v>
      </c>
      <c r="G102" s="5"/>
      <c r="H102" s="5"/>
      <c r="I102" s="5"/>
      <c r="J102" s="5"/>
      <c r="K102" s="5">
        <v>4</v>
      </c>
      <c r="L102" s="5"/>
      <c r="M102" s="5"/>
      <c r="N102" s="5"/>
      <c r="O102" s="5"/>
      <c r="P102" s="5"/>
      <c r="Q102" s="5">
        <v>1</v>
      </c>
      <c r="R102" s="5"/>
    </row>
    <row r="103" spans="1:18" s="2" customFormat="1">
      <c r="A103" s="4" t="s">
        <v>21</v>
      </c>
      <c r="B103" s="24" t="s">
        <v>34</v>
      </c>
      <c r="C103" s="25" t="s">
        <v>35</v>
      </c>
      <c r="D103" s="9">
        <v>200</v>
      </c>
      <c r="E103" s="5">
        <v>38</v>
      </c>
      <c r="F103" s="5">
        <v>10</v>
      </c>
      <c r="G103" s="5">
        <v>1</v>
      </c>
      <c r="H103" s="5"/>
      <c r="I103" s="5"/>
      <c r="J103" s="5"/>
      <c r="K103" s="5">
        <v>3</v>
      </c>
      <c r="L103" s="5"/>
      <c r="M103" s="5"/>
      <c r="N103" s="5"/>
      <c r="O103" s="5"/>
      <c r="P103" s="5"/>
      <c r="Q103" s="5">
        <v>1</v>
      </c>
      <c r="R103" s="5"/>
    </row>
    <row r="104" spans="1:18" s="2" customFormat="1">
      <c r="A104" s="4" t="s">
        <v>21</v>
      </c>
      <c r="B104" s="24" t="s">
        <v>34</v>
      </c>
      <c r="C104" s="25" t="s">
        <v>35</v>
      </c>
      <c r="D104" s="10">
        <v>115</v>
      </c>
      <c r="E104" s="11">
        <v>12</v>
      </c>
      <c r="F104" s="11">
        <v>25</v>
      </c>
      <c r="G104" s="5"/>
      <c r="H104" s="5"/>
      <c r="I104" s="5"/>
      <c r="J104" s="5"/>
      <c r="K104" s="5">
        <v>3</v>
      </c>
      <c r="L104" s="5"/>
      <c r="M104" s="5"/>
      <c r="N104" s="5"/>
      <c r="O104" s="5"/>
      <c r="P104" s="5"/>
      <c r="Q104" s="5">
        <v>1</v>
      </c>
      <c r="R104" s="5"/>
    </row>
    <row r="105" spans="1:18" s="2" customFormat="1">
      <c r="A105" s="4" t="s">
        <v>21</v>
      </c>
      <c r="B105" s="24" t="s">
        <v>34</v>
      </c>
      <c r="C105" s="25" t="s">
        <v>35</v>
      </c>
      <c r="D105" s="10">
        <v>77</v>
      </c>
      <c r="E105" s="11">
        <v>13</v>
      </c>
      <c r="F105" s="11">
        <v>23</v>
      </c>
      <c r="G105" s="5"/>
      <c r="H105" s="5"/>
      <c r="I105" s="5"/>
      <c r="J105" s="5"/>
      <c r="K105" s="5">
        <v>5</v>
      </c>
      <c r="L105" s="5"/>
      <c r="M105" s="5"/>
      <c r="N105" s="5"/>
      <c r="O105" s="5"/>
      <c r="P105" s="5"/>
      <c r="Q105" s="5">
        <v>1</v>
      </c>
      <c r="R105" s="5"/>
    </row>
    <row r="106" spans="1:18" s="2" customFormat="1">
      <c r="A106" s="4" t="s">
        <v>21</v>
      </c>
      <c r="B106" s="24" t="s">
        <v>34</v>
      </c>
      <c r="C106" s="25" t="s">
        <v>35</v>
      </c>
      <c r="D106" s="10">
        <v>59</v>
      </c>
      <c r="E106" s="11">
        <v>44</v>
      </c>
      <c r="F106" s="11">
        <v>13</v>
      </c>
      <c r="G106" s="5"/>
      <c r="H106" s="5"/>
      <c r="I106" s="5"/>
      <c r="J106" s="5"/>
      <c r="K106" s="5">
        <v>3</v>
      </c>
      <c r="L106" s="5"/>
      <c r="M106" s="5"/>
      <c r="N106" s="5"/>
      <c r="O106" s="5"/>
      <c r="P106" s="5"/>
      <c r="Q106" s="5">
        <v>1</v>
      </c>
      <c r="R106" s="5"/>
    </row>
    <row r="107" spans="1:18" s="2" customFormat="1">
      <c r="A107" s="4" t="s">
        <v>21</v>
      </c>
      <c r="B107" s="24" t="s">
        <v>34</v>
      </c>
      <c r="C107" s="25" t="s">
        <v>35</v>
      </c>
      <c r="D107" s="10">
        <v>168</v>
      </c>
      <c r="E107" s="11">
        <v>12</v>
      </c>
      <c r="F107" s="11">
        <v>17</v>
      </c>
      <c r="G107" s="5"/>
      <c r="H107" s="5"/>
      <c r="I107" s="5"/>
      <c r="J107" s="5"/>
      <c r="K107" s="5">
        <v>1</v>
      </c>
      <c r="L107" s="5"/>
      <c r="M107" s="5"/>
      <c r="N107" s="5"/>
      <c r="O107" s="5"/>
      <c r="P107" s="5"/>
      <c r="Q107" s="5">
        <v>1</v>
      </c>
      <c r="R107" s="5"/>
    </row>
    <row r="108" spans="1:18" s="2" customFormat="1">
      <c r="A108" s="4" t="s">
        <v>21</v>
      </c>
      <c r="B108" s="24" t="s">
        <v>22</v>
      </c>
      <c r="C108" s="25" t="s">
        <v>23</v>
      </c>
      <c r="D108" s="10">
        <v>48</v>
      </c>
      <c r="E108" s="11">
        <v>60</v>
      </c>
      <c r="F108" s="11">
        <v>5</v>
      </c>
      <c r="G108" s="5"/>
      <c r="H108" s="5"/>
      <c r="I108" s="5"/>
      <c r="J108" s="5"/>
      <c r="K108" s="5">
        <v>3</v>
      </c>
      <c r="L108" s="5"/>
      <c r="M108" s="5"/>
      <c r="N108" s="5"/>
      <c r="O108" s="5"/>
      <c r="P108" s="5"/>
      <c r="Q108" s="5">
        <v>1</v>
      </c>
      <c r="R108" s="5"/>
    </row>
    <row r="109" spans="1:18" s="2" customFormat="1">
      <c r="A109" s="4" t="s">
        <v>21</v>
      </c>
      <c r="B109" s="24" t="s">
        <v>22</v>
      </c>
      <c r="C109" s="25" t="s">
        <v>36</v>
      </c>
      <c r="D109" s="10">
        <v>190</v>
      </c>
      <c r="E109" s="11">
        <v>59</v>
      </c>
      <c r="F109" s="11">
        <v>11</v>
      </c>
      <c r="G109" s="5"/>
      <c r="H109" s="5"/>
      <c r="I109" s="5"/>
      <c r="J109" s="5"/>
      <c r="K109" s="5">
        <v>3</v>
      </c>
      <c r="L109" s="5"/>
      <c r="M109" s="5"/>
      <c r="N109" s="5"/>
      <c r="O109" s="5"/>
      <c r="P109" s="5"/>
      <c r="Q109" s="5">
        <v>1</v>
      </c>
      <c r="R109" s="5"/>
    </row>
    <row r="110" spans="1:18" s="2" customFormat="1">
      <c r="A110" s="4" t="s">
        <v>21</v>
      </c>
      <c r="B110" s="24" t="s">
        <v>22</v>
      </c>
      <c r="C110" s="25" t="s">
        <v>36</v>
      </c>
      <c r="D110" s="10">
        <v>165</v>
      </c>
      <c r="E110" s="11">
        <v>56</v>
      </c>
      <c r="F110" s="11">
        <v>7</v>
      </c>
      <c r="G110" s="5"/>
      <c r="H110" s="5"/>
      <c r="I110" s="5"/>
      <c r="J110" s="5"/>
      <c r="K110" s="5">
        <v>3</v>
      </c>
      <c r="L110" s="5"/>
      <c r="M110" s="5"/>
      <c r="N110" s="5"/>
      <c r="O110" s="5"/>
      <c r="P110" s="5"/>
      <c r="Q110" s="5">
        <v>1</v>
      </c>
      <c r="R110" s="5"/>
    </row>
    <row r="111" spans="1:18" s="2" customFormat="1">
      <c r="A111" s="4" t="s">
        <v>21</v>
      </c>
      <c r="B111" s="24" t="s">
        <v>22</v>
      </c>
      <c r="C111" s="25" t="s">
        <v>36</v>
      </c>
      <c r="D111" s="10">
        <v>168</v>
      </c>
      <c r="E111" s="11">
        <v>23</v>
      </c>
      <c r="F111" s="11"/>
      <c r="G111" s="5"/>
      <c r="H111" s="5"/>
      <c r="I111" s="5"/>
      <c r="J111" s="5"/>
      <c r="K111" s="5">
        <v>1</v>
      </c>
      <c r="L111" s="5"/>
      <c r="M111" s="5"/>
      <c r="N111" s="5"/>
      <c r="O111" s="5"/>
      <c r="P111" s="5"/>
      <c r="Q111" s="5">
        <v>1</v>
      </c>
      <c r="R111" s="5"/>
    </row>
    <row r="112" spans="1:18" s="2" customFormat="1">
      <c r="A112" s="4" t="s">
        <v>21</v>
      </c>
      <c r="B112" s="24" t="s">
        <v>26</v>
      </c>
      <c r="C112" s="25" t="s">
        <v>37</v>
      </c>
      <c r="D112" s="10"/>
      <c r="E112" s="26"/>
      <c r="F112" s="26"/>
      <c r="G112" s="5"/>
      <c r="H112" s="5"/>
      <c r="I112" s="5"/>
      <c r="J112" s="5"/>
      <c r="K112" s="29"/>
      <c r="L112" s="5"/>
      <c r="M112" s="5"/>
      <c r="N112" s="5"/>
      <c r="O112" s="5">
        <v>1</v>
      </c>
      <c r="P112" s="5"/>
      <c r="Q112" s="5">
        <v>1</v>
      </c>
      <c r="R112" s="5"/>
    </row>
    <row r="113" spans="1:18" s="2" customFormat="1">
      <c r="A113" s="4" t="s">
        <v>21</v>
      </c>
      <c r="B113" s="24" t="s">
        <v>26</v>
      </c>
      <c r="C113" s="25" t="s">
        <v>38</v>
      </c>
      <c r="D113" s="10"/>
      <c r="E113" s="26"/>
      <c r="F113" s="26"/>
      <c r="G113" s="5"/>
      <c r="H113" s="5"/>
      <c r="I113" s="5"/>
      <c r="J113" s="5"/>
      <c r="K113" s="29"/>
      <c r="L113" s="5"/>
      <c r="M113" s="5"/>
      <c r="N113" s="5"/>
      <c r="O113" s="5">
        <v>1</v>
      </c>
      <c r="P113" s="5"/>
      <c r="Q113" s="5"/>
      <c r="R113" s="5">
        <v>1</v>
      </c>
    </row>
    <row r="114" spans="1:18" s="2" customFormat="1">
      <c r="A114" s="4" t="s">
        <v>21</v>
      </c>
      <c r="B114" s="24" t="s">
        <v>32</v>
      </c>
      <c r="C114" s="25" t="s">
        <v>39</v>
      </c>
      <c r="D114" s="10"/>
      <c r="E114" s="26"/>
      <c r="F114" s="26"/>
      <c r="G114" s="5"/>
      <c r="H114" s="5"/>
      <c r="I114" s="5"/>
      <c r="J114" s="5"/>
      <c r="K114" s="29"/>
      <c r="L114" s="5"/>
      <c r="M114" s="5"/>
      <c r="N114" s="5"/>
      <c r="O114" s="5">
        <v>1</v>
      </c>
      <c r="P114" s="5"/>
      <c r="Q114" s="5"/>
      <c r="R114" s="5">
        <v>1</v>
      </c>
    </row>
    <row r="115" spans="1:18" s="2" customFormat="1">
      <c r="A115" s="4" t="s">
        <v>21</v>
      </c>
      <c r="B115" s="24" t="s">
        <v>32</v>
      </c>
      <c r="C115" s="25" t="s">
        <v>40</v>
      </c>
      <c r="D115" s="10"/>
      <c r="E115" s="26"/>
      <c r="F115" s="26"/>
      <c r="G115" s="5"/>
      <c r="H115" s="5"/>
      <c r="I115" s="5"/>
      <c r="J115" s="5"/>
      <c r="K115" s="29"/>
      <c r="L115" s="5"/>
      <c r="M115" s="5"/>
      <c r="N115" s="5"/>
      <c r="O115" s="5">
        <v>1</v>
      </c>
      <c r="P115" s="5"/>
      <c r="Q115" s="5"/>
      <c r="R115" s="5">
        <v>1</v>
      </c>
    </row>
    <row r="116" spans="1:18" s="2" customFormat="1">
      <c r="A116" s="4" t="s">
        <v>21</v>
      </c>
      <c r="B116" s="24" t="s">
        <v>41</v>
      </c>
      <c r="C116" s="25" t="s">
        <v>42</v>
      </c>
      <c r="D116" s="10"/>
      <c r="E116" s="26"/>
      <c r="F116" s="26"/>
      <c r="G116" s="5"/>
      <c r="H116" s="5"/>
      <c r="I116" s="5"/>
      <c r="J116" s="5"/>
      <c r="K116" s="29"/>
      <c r="L116" s="5"/>
      <c r="M116" s="5"/>
      <c r="N116" s="5"/>
      <c r="O116" s="5">
        <v>1</v>
      </c>
      <c r="P116" s="5"/>
      <c r="Q116" s="5"/>
      <c r="R116" s="5"/>
    </row>
    <row r="117" spans="1:18" s="2" customFormat="1">
      <c r="A117" s="4" t="s">
        <v>21</v>
      </c>
      <c r="B117" s="24" t="s">
        <v>22</v>
      </c>
      <c r="C117" s="25" t="s">
        <v>43</v>
      </c>
      <c r="D117" s="10"/>
      <c r="E117" s="26"/>
      <c r="F117" s="26"/>
      <c r="G117" s="5"/>
      <c r="H117" s="5"/>
      <c r="I117" s="5"/>
      <c r="J117" s="5">
        <v>1</v>
      </c>
      <c r="K117" s="29"/>
      <c r="L117" s="5"/>
      <c r="M117" s="5"/>
      <c r="N117" s="5"/>
      <c r="O117" s="5"/>
      <c r="P117" s="5"/>
      <c r="Q117" s="5"/>
      <c r="R117" s="5"/>
    </row>
    <row r="118" spans="1:18" s="2" customFormat="1">
      <c r="A118" s="4" t="s">
        <v>21</v>
      </c>
      <c r="B118" s="24" t="s">
        <v>30</v>
      </c>
      <c r="C118" s="25" t="s">
        <v>44</v>
      </c>
      <c r="D118" s="10"/>
      <c r="E118" s="26"/>
      <c r="F118" s="26"/>
      <c r="G118" s="5"/>
      <c r="H118" s="5"/>
      <c r="I118" s="5"/>
      <c r="J118" s="5"/>
      <c r="K118" s="29"/>
      <c r="L118" s="5"/>
      <c r="M118" s="5"/>
      <c r="N118" s="5"/>
      <c r="O118" s="5">
        <v>1</v>
      </c>
      <c r="P118" s="5"/>
      <c r="Q118" s="5"/>
      <c r="R118" s="5"/>
    </row>
    <row r="119" spans="1:18" s="2" customFormat="1">
      <c r="A119" s="4" t="s">
        <v>21</v>
      </c>
      <c r="B119" s="24" t="s">
        <v>30</v>
      </c>
      <c r="C119" s="25" t="s">
        <v>45</v>
      </c>
      <c r="D119" s="10"/>
      <c r="E119" s="26"/>
      <c r="F119" s="26"/>
      <c r="G119" s="5"/>
      <c r="H119" s="5"/>
      <c r="I119" s="5"/>
      <c r="J119" s="5"/>
      <c r="K119" s="29"/>
      <c r="L119" s="5"/>
      <c r="M119" s="5"/>
      <c r="N119" s="5"/>
      <c r="O119" s="5">
        <v>2</v>
      </c>
      <c r="P119" s="5"/>
      <c r="Q119" s="5"/>
      <c r="R119" s="5"/>
    </row>
    <row r="120" spans="1:18" s="2" customFormat="1">
      <c r="A120" s="4" t="s">
        <v>21</v>
      </c>
      <c r="B120" s="24" t="s">
        <v>30</v>
      </c>
      <c r="C120" s="25" t="s">
        <v>46</v>
      </c>
      <c r="D120" s="10"/>
      <c r="E120" s="26"/>
      <c r="F120" s="26"/>
      <c r="G120" s="5"/>
      <c r="H120" s="5"/>
      <c r="I120" s="5"/>
      <c r="J120" s="5"/>
      <c r="K120" s="29"/>
      <c r="L120" s="5"/>
      <c r="M120" s="5"/>
      <c r="N120" s="5"/>
      <c r="O120" s="5">
        <v>1</v>
      </c>
      <c r="P120" s="5"/>
      <c r="Q120" s="5"/>
      <c r="R120" s="5"/>
    </row>
    <row r="121" spans="1:18" s="2" customFormat="1">
      <c r="A121" s="4" t="s">
        <v>21</v>
      </c>
      <c r="B121" s="24" t="s">
        <v>24</v>
      </c>
      <c r="C121" s="25" t="s">
        <v>47</v>
      </c>
      <c r="D121" s="10"/>
      <c r="E121" s="26"/>
      <c r="F121" s="26"/>
      <c r="G121" s="5"/>
      <c r="H121" s="5"/>
      <c r="I121" s="5"/>
      <c r="J121" s="5"/>
      <c r="K121" s="29"/>
      <c r="L121" s="5"/>
      <c r="M121" s="5"/>
      <c r="N121" s="5"/>
      <c r="O121" s="5">
        <v>1</v>
      </c>
      <c r="P121" s="5"/>
      <c r="Q121" s="5"/>
      <c r="R121" s="5"/>
    </row>
    <row r="122" spans="1:18" s="2" customFormat="1">
      <c r="A122" s="4" t="s">
        <v>21</v>
      </c>
      <c r="B122" s="24" t="s">
        <v>24</v>
      </c>
      <c r="C122" s="25" t="s">
        <v>48</v>
      </c>
      <c r="D122" s="10"/>
      <c r="E122" s="26"/>
      <c r="F122" s="26"/>
      <c r="G122" s="5"/>
      <c r="H122" s="5"/>
      <c r="I122" s="5"/>
      <c r="J122" s="5"/>
      <c r="K122" s="29"/>
      <c r="L122" s="5"/>
      <c r="M122" s="5"/>
      <c r="N122" s="5"/>
      <c r="O122" s="5">
        <v>1</v>
      </c>
      <c r="P122" s="5"/>
      <c r="Q122" s="5"/>
      <c r="R122" s="5"/>
    </row>
    <row r="123" spans="1:18" s="2" customFormat="1">
      <c r="A123" s="4" t="s">
        <v>21</v>
      </c>
      <c r="B123" s="24" t="s">
        <v>24</v>
      </c>
      <c r="C123" s="24" t="s">
        <v>49</v>
      </c>
      <c r="D123" s="4"/>
      <c r="E123" s="5"/>
      <c r="F123" s="5"/>
      <c r="G123" s="5"/>
      <c r="H123" s="5"/>
      <c r="I123" s="5"/>
      <c r="J123" s="5"/>
      <c r="K123" s="29"/>
      <c r="L123" s="5"/>
      <c r="M123" s="5"/>
      <c r="N123" s="5"/>
      <c r="O123" s="5">
        <v>1</v>
      </c>
      <c r="P123" s="5"/>
      <c r="Q123" s="5"/>
      <c r="R123" s="5"/>
    </row>
    <row r="124" spans="1:18" s="2" customFormat="1">
      <c r="A124" s="4" t="s">
        <v>21</v>
      </c>
      <c r="B124" s="24" t="s">
        <v>24</v>
      </c>
      <c r="C124" s="24" t="s">
        <v>50</v>
      </c>
      <c r="D124" s="4"/>
      <c r="E124" s="5"/>
      <c r="F124" s="5"/>
      <c r="G124" s="5"/>
      <c r="H124" s="5"/>
      <c r="I124" s="5"/>
      <c r="J124" s="5"/>
      <c r="K124" s="29"/>
      <c r="L124" s="5"/>
      <c r="M124" s="5"/>
      <c r="N124" s="5"/>
      <c r="O124" s="5">
        <v>1</v>
      </c>
      <c r="P124" s="5"/>
      <c r="Q124" s="5"/>
      <c r="R124" s="5"/>
    </row>
    <row r="125" spans="1:18" s="2" customFormat="1" ht="14.25" customHeight="1">
      <c r="A125" s="36" t="s">
        <v>323</v>
      </c>
      <c r="B125" s="37"/>
      <c r="C125" s="37"/>
      <c r="D125" s="38"/>
      <c r="E125" s="16">
        <f>SUM(E96:E124)</f>
        <v>391</v>
      </c>
      <c r="F125" s="16">
        <f t="shared" ref="F125:R125" si="1">SUM(F96:F124)</f>
        <v>136</v>
      </c>
      <c r="G125" s="16">
        <f t="shared" si="1"/>
        <v>1</v>
      </c>
      <c r="H125" s="16">
        <f t="shared" si="1"/>
        <v>0</v>
      </c>
      <c r="I125" s="16">
        <f t="shared" si="1"/>
        <v>0</v>
      </c>
      <c r="J125" s="16">
        <f t="shared" si="1"/>
        <v>1</v>
      </c>
      <c r="K125" s="16">
        <f t="shared" si="1"/>
        <v>29</v>
      </c>
      <c r="L125" s="16">
        <f t="shared" si="1"/>
        <v>0</v>
      </c>
      <c r="M125" s="16">
        <f t="shared" si="1"/>
        <v>0</v>
      </c>
      <c r="N125" s="16">
        <f t="shared" si="1"/>
        <v>0</v>
      </c>
      <c r="O125" s="16">
        <f t="shared" si="1"/>
        <v>13</v>
      </c>
      <c r="P125" s="16">
        <f t="shared" si="1"/>
        <v>13</v>
      </c>
      <c r="Q125" s="16">
        <f t="shared" si="1"/>
        <v>11</v>
      </c>
      <c r="R125" s="16">
        <f t="shared" si="1"/>
        <v>3</v>
      </c>
    </row>
    <row r="126" spans="1:18" s="2" customFormat="1">
      <c r="A126" s="4" t="s">
        <v>21</v>
      </c>
      <c r="B126" s="4" t="s">
        <v>51</v>
      </c>
      <c r="C126" s="4" t="s">
        <v>52</v>
      </c>
      <c r="D126" s="4" t="s">
        <v>53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>
        <v>1</v>
      </c>
      <c r="Q126" s="5"/>
      <c r="R126" s="5"/>
    </row>
    <row r="127" spans="1:18" s="2" customFormat="1">
      <c r="A127" s="4" t="s">
        <v>21</v>
      </c>
      <c r="B127" s="4" t="s">
        <v>51</v>
      </c>
      <c r="C127" s="4" t="s">
        <v>52</v>
      </c>
      <c r="D127" s="4" t="s">
        <v>53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>
        <v>1</v>
      </c>
      <c r="Q127" s="5"/>
      <c r="R127" s="5"/>
    </row>
    <row r="128" spans="1:18" s="2" customFormat="1">
      <c r="A128" s="4" t="s">
        <v>21</v>
      </c>
      <c r="B128" s="4" t="s">
        <v>51</v>
      </c>
      <c r="C128" s="4" t="s">
        <v>54</v>
      </c>
      <c r="D128" s="4" t="s">
        <v>55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>
        <v>1</v>
      </c>
      <c r="Q128" s="5"/>
      <c r="R128" s="5"/>
    </row>
    <row r="129" spans="1:18" s="2" customFormat="1">
      <c r="A129" s="4" t="s">
        <v>21</v>
      </c>
      <c r="B129" s="4" t="s">
        <v>51</v>
      </c>
      <c r="C129" s="4" t="s">
        <v>54</v>
      </c>
      <c r="D129" s="4" t="s">
        <v>56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>
        <v>1</v>
      </c>
      <c r="Q129" s="5"/>
      <c r="R129" s="5"/>
    </row>
    <row r="130" spans="1:18" s="2" customFormat="1">
      <c r="A130" s="4" t="s">
        <v>21</v>
      </c>
      <c r="B130" s="4" t="s">
        <v>51</v>
      </c>
      <c r="C130" s="4" t="s">
        <v>57</v>
      </c>
      <c r="D130" s="4" t="s">
        <v>58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>
        <v>1</v>
      </c>
      <c r="Q130" s="5"/>
      <c r="R130" s="5"/>
    </row>
    <row r="131" spans="1:18" s="2" customFormat="1">
      <c r="A131" s="4" t="s">
        <v>21</v>
      </c>
      <c r="B131" s="6" t="s">
        <v>51</v>
      </c>
      <c r="C131" s="6" t="s">
        <v>59</v>
      </c>
      <c r="D131" s="6" t="s">
        <v>60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>
        <v>1</v>
      </c>
      <c r="Q131" s="5"/>
      <c r="R131" s="5"/>
    </row>
    <row r="132" spans="1:18" s="2" customFormat="1">
      <c r="A132" s="4" t="s">
        <v>21</v>
      </c>
      <c r="B132" s="6" t="s">
        <v>51</v>
      </c>
      <c r="C132" s="6" t="s">
        <v>61</v>
      </c>
      <c r="D132" s="6" t="s">
        <v>62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>
        <v>1</v>
      </c>
      <c r="P132" s="5"/>
      <c r="Q132" s="5"/>
      <c r="R132" s="5"/>
    </row>
    <row r="133" spans="1:18" s="2" customFormat="1">
      <c r="A133" s="4" t="s">
        <v>21</v>
      </c>
      <c r="B133" s="4" t="s">
        <v>63</v>
      </c>
      <c r="C133" s="4" t="s">
        <v>64</v>
      </c>
      <c r="D133" s="4" t="s">
        <v>65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>
        <v>1</v>
      </c>
      <c r="Q133" s="5"/>
      <c r="R133" s="5"/>
    </row>
    <row r="134" spans="1:18" s="2" customFormat="1" ht="24">
      <c r="A134" s="4" t="s">
        <v>21</v>
      </c>
      <c r="B134" s="4" t="s">
        <v>63</v>
      </c>
      <c r="C134" s="4" t="s">
        <v>64</v>
      </c>
      <c r="D134" s="4" t="s">
        <v>66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>
        <v>1</v>
      </c>
      <c r="Q134" s="5"/>
      <c r="R134" s="5"/>
    </row>
    <row r="135" spans="1:18" s="2" customFormat="1" ht="24">
      <c r="A135" s="4" t="s">
        <v>21</v>
      </c>
      <c r="B135" s="4" t="s">
        <v>63</v>
      </c>
      <c r="C135" s="4" t="s">
        <v>64</v>
      </c>
      <c r="D135" s="4" t="s">
        <v>67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>
        <v>1</v>
      </c>
      <c r="Q135" s="5"/>
      <c r="R135" s="5"/>
    </row>
    <row r="136" spans="1:18" s="2" customFormat="1">
      <c r="A136" s="4" t="s">
        <v>21</v>
      </c>
      <c r="B136" s="4" t="s">
        <v>63</v>
      </c>
      <c r="C136" s="4" t="s">
        <v>68</v>
      </c>
      <c r="D136" s="4" t="s">
        <v>69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>
        <v>1</v>
      </c>
      <c r="P136" s="5"/>
      <c r="Q136" s="5"/>
      <c r="R136" s="5"/>
    </row>
    <row r="137" spans="1:18" s="2" customFormat="1">
      <c r="A137" s="4" t="s">
        <v>21</v>
      </c>
      <c r="B137" s="4" t="s">
        <v>70</v>
      </c>
      <c r="C137" s="6" t="s">
        <v>20</v>
      </c>
      <c r="D137" s="6" t="s">
        <v>71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>
        <v>1</v>
      </c>
      <c r="Q137" s="5"/>
      <c r="R137" s="5"/>
    </row>
    <row r="138" spans="1:18" s="2" customFormat="1">
      <c r="A138" s="4" t="s">
        <v>21</v>
      </c>
      <c r="B138" s="4" t="s">
        <v>70</v>
      </c>
      <c r="C138" s="4" t="s">
        <v>72</v>
      </c>
      <c r="D138" s="4" t="s">
        <v>69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>
        <v>1</v>
      </c>
      <c r="P138" s="5"/>
      <c r="Q138" s="5">
        <v>1</v>
      </c>
      <c r="R138" s="5"/>
    </row>
    <row r="139" spans="1:18" s="2" customFormat="1">
      <c r="A139" s="4" t="s">
        <v>21</v>
      </c>
      <c r="B139" s="4" t="s">
        <v>70</v>
      </c>
      <c r="C139" s="4" t="s">
        <v>73</v>
      </c>
      <c r="D139" s="4" t="s">
        <v>69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>
        <v>1</v>
      </c>
      <c r="P139" s="5"/>
      <c r="Q139" s="5"/>
      <c r="R139" s="5"/>
    </row>
    <row r="140" spans="1:18" s="2" customFormat="1">
      <c r="A140" s="4" t="s">
        <v>21</v>
      </c>
      <c r="B140" s="4" t="s">
        <v>74</v>
      </c>
      <c r="C140" s="4" t="s">
        <v>75</v>
      </c>
      <c r="D140" s="4" t="s">
        <v>76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>
        <v>1</v>
      </c>
      <c r="Q140" s="5"/>
      <c r="R140" s="5"/>
    </row>
    <row r="141" spans="1:18" s="2" customFormat="1">
      <c r="A141" s="4" t="s">
        <v>21</v>
      </c>
      <c r="B141" s="4" t="s">
        <v>74</v>
      </c>
      <c r="C141" s="4" t="s">
        <v>75</v>
      </c>
      <c r="D141" s="4" t="s">
        <v>77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>
        <v>1</v>
      </c>
      <c r="Q141" s="5"/>
      <c r="R141" s="5"/>
    </row>
    <row r="142" spans="1:18" s="2" customFormat="1">
      <c r="A142" s="4" t="s">
        <v>21</v>
      </c>
      <c r="B142" s="4" t="s">
        <v>74</v>
      </c>
      <c r="C142" s="4" t="s">
        <v>75</v>
      </c>
      <c r="D142" s="4" t="s">
        <v>78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>
        <v>1</v>
      </c>
      <c r="Q142" s="5"/>
      <c r="R142" s="5"/>
    </row>
    <row r="143" spans="1:18" s="2" customFormat="1">
      <c r="A143" s="4" t="s">
        <v>21</v>
      </c>
      <c r="B143" s="4" t="s">
        <v>74</v>
      </c>
      <c r="C143" s="4" t="s">
        <v>75</v>
      </c>
      <c r="D143" s="4" t="s">
        <v>79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>
        <v>1</v>
      </c>
      <c r="Q143" s="5"/>
      <c r="R143" s="5"/>
    </row>
    <row r="144" spans="1:18" s="2" customFormat="1">
      <c r="A144" s="4" t="s">
        <v>21</v>
      </c>
      <c r="B144" s="4" t="s">
        <v>74</v>
      </c>
      <c r="C144" s="4" t="s">
        <v>75</v>
      </c>
      <c r="D144" s="4" t="s">
        <v>80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>
        <v>1</v>
      </c>
      <c r="Q144" s="5"/>
      <c r="R144" s="5"/>
    </row>
    <row r="145" spans="1:18" s="2" customFormat="1">
      <c r="A145" s="4" t="s">
        <v>21</v>
      </c>
      <c r="B145" s="4" t="s">
        <v>74</v>
      </c>
      <c r="C145" s="4" t="s">
        <v>75</v>
      </c>
      <c r="D145" s="4" t="s">
        <v>81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>
        <v>1</v>
      </c>
      <c r="Q145" s="5"/>
      <c r="R145" s="5"/>
    </row>
    <row r="146" spans="1:18" s="2" customFormat="1">
      <c r="A146" s="4" t="s">
        <v>21</v>
      </c>
      <c r="B146" s="4" t="s">
        <v>74</v>
      </c>
      <c r="C146" s="4" t="s">
        <v>75</v>
      </c>
      <c r="D146" s="4" t="s">
        <v>82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>
        <v>1</v>
      </c>
      <c r="Q146" s="5"/>
      <c r="R146" s="5"/>
    </row>
    <row r="147" spans="1:18" s="2" customFormat="1">
      <c r="A147" s="4" t="s">
        <v>21</v>
      </c>
      <c r="B147" s="4" t="s">
        <v>74</v>
      </c>
      <c r="C147" s="4" t="s">
        <v>75</v>
      </c>
      <c r="D147" s="4" t="s">
        <v>83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>
        <v>1</v>
      </c>
      <c r="Q147" s="5"/>
      <c r="R147" s="5"/>
    </row>
    <row r="148" spans="1:18" s="2" customFormat="1">
      <c r="A148" s="4" t="s">
        <v>21</v>
      </c>
      <c r="B148" s="4" t="s">
        <v>74</v>
      </c>
      <c r="C148" s="4" t="s">
        <v>84</v>
      </c>
      <c r="D148" s="4" t="s">
        <v>69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>
        <v>1</v>
      </c>
      <c r="P148" s="5"/>
      <c r="Q148" s="5"/>
      <c r="R148" s="5"/>
    </row>
    <row r="149" spans="1:18" s="2" customFormat="1">
      <c r="A149" s="4" t="s">
        <v>21</v>
      </c>
      <c r="B149" s="4" t="s">
        <v>85</v>
      </c>
      <c r="C149" s="4" t="s">
        <v>86</v>
      </c>
      <c r="D149" s="4" t="s">
        <v>87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>
        <v>1</v>
      </c>
      <c r="Q149" s="5"/>
      <c r="R149" s="5"/>
    </row>
    <row r="150" spans="1:18" s="2" customFormat="1">
      <c r="A150" s="4" t="s">
        <v>21</v>
      </c>
      <c r="B150" s="4" t="s">
        <v>85</v>
      </c>
      <c r="C150" s="4" t="s">
        <v>88</v>
      </c>
      <c r="D150" s="4" t="s">
        <v>89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>
        <v>1</v>
      </c>
      <c r="Q150" s="5"/>
      <c r="R150" s="5"/>
    </row>
    <row r="151" spans="1:18" s="2" customFormat="1">
      <c r="A151" s="4" t="s">
        <v>21</v>
      </c>
      <c r="B151" s="4" t="s">
        <v>85</v>
      </c>
      <c r="C151" s="4" t="s">
        <v>88</v>
      </c>
      <c r="D151" s="4" t="s">
        <v>90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>
        <v>1</v>
      </c>
      <c r="Q151" s="5"/>
      <c r="R151" s="5"/>
    </row>
    <row r="152" spans="1:18" s="2" customFormat="1" ht="24">
      <c r="A152" s="4" t="s">
        <v>21</v>
      </c>
      <c r="B152" s="4" t="s">
        <v>85</v>
      </c>
      <c r="C152" s="4" t="s">
        <v>91</v>
      </c>
      <c r="D152" s="4" t="s">
        <v>92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>
        <v>1</v>
      </c>
      <c r="Q152" s="5"/>
      <c r="R152" s="5"/>
    </row>
    <row r="153" spans="1:18" s="2" customFormat="1">
      <c r="A153" s="4" t="s">
        <v>21</v>
      </c>
      <c r="B153" s="4" t="s">
        <v>85</v>
      </c>
      <c r="C153" s="4" t="s">
        <v>91</v>
      </c>
      <c r="D153" s="4" t="s">
        <v>87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>
        <v>1</v>
      </c>
      <c r="Q153" s="5"/>
      <c r="R153" s="5"/>
    </row>
    <row r="154" spans="1:18" s="2" customFormat="1">
      <c r="A154" s="4" t="s">
        <v>21</v>
      </c>
      <c r="B154" s="4" t="s">
        <v>85</v>
      </c>
      <c r="C154" s="4" t="s">
        <v>91</v>
      </c>
      <c r="D154" s="4" t="s">
        <v>90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>
        <v>1</v>
      </c>
      <c r="Q154" s="5"/>
      <c r="R154" s="5"/>
    </row>
    <row r="155" spans="1:18" s="2" customFormat="1">
      <c r="A155" s="4" t="s">
        <v>21</v>
      </c>
      <c r="B155" s="4" t="s">
        <v>93</v>
      </c>
      <c r="C155" s="4" t="s">
        <v>94</v>
      </c>
      <c r="D155" s="4" t="s">
        <v>95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>
        <v>1</v>
      </c>
      <c r="Q155" s="5"/>
      <c r="R155" s="5"/>
    </row>
    <row r="156" spans="1:18" s="2" customFormat="1">
      <c r="A156" s="4" t="s">
        <v>21</v>
      </c>
      <c r="B156" s="4" t="s">
        <v>93</v>
      </c>
      <c r="C156" s="4" t="s">
        <v>94</v>
      </c>
      <c r="D156" s="4" t="s">
        <v>96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>
        <v>1</v>
      </c>
      <c r="Q156" s="5"/>
      <c r="R156" s="5"/>
    </row>
    <row r="157" spans="1:18" s="2" customFormat="1">
      <c r="A157" s="4" t="s">
        <v>21</v>
      </c>
      <c r="B157" s="4" t="s">
        <v>93</v>
      </c>
      <c r="C157" s="4" t="s">
        <v>94</v>
      </c>
      <c r="D157" s="4" t="s">
        <v>97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>
        <v>1</v>
      </c>
      <c r="Q157" s="5"/>
      <c r="R157" s="5"/>
    </row>
    <row r="158" spans="1:18" s="2" customFormat="1">
      <c r="A158" s="4" t="s">
        <v>21</v>
      </c>
      <c r="B158" s="4" t="s">
        <v>98</v>
      </c>
      <c r="C158" s="4" t="s">
        <v>99</v>
      </c>
      <c r="D158" s="4" t="s">
        <v>100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>
        <v>1</v>
      </c>
      <c r="Q158" s="5"/>
      <c r="R158" s="5"/>
    </row>
    <row r="159" spans="1:18" s="2" customFormat="1">
      <c r="A159" s="4" t="s">
        <v>21</v>
      </c>
      <c r="B159" s="4" t="s">
        <v>98</v>
      </c>
      <c r="C159" s="4" t="s">
        <v>99</v>
      </c>
      <c r="D159" s="4" t="s">
        <v>101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>
        <v>1</v>
      </c>
      <c r="Q159" s="5"/>
      <c r="R159" s="5"/>
    </row>
    <row r="160" spans="1:18" s="2" customFormat="1">
      <c r="A160" s="4" t="s">
        <v>21</v>
      </c>
      <c r="B160" s="4" t="s">
        <v>98</v>
      </c>
      <c r="C160" s="4" t="s">
        <v>99</v>
      </c>
      <c r="D160" s="4" t="s">
        <v>102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>
        <v>1</v>
      </c>
      <c r="Q160" s="5"/>
      <c r="R160" s="5"/>
    </row>
    <row r="161" spans="1:18" s="2" customFormat="1">
      <c r="A161" s="4" t="s">
        <v>21</v>
      </c>
      <c r="B161" s="4" t="s">
        <v>98</v>
      </c>
      <c r="C161" s="4" t="s">
        <v>99</v>
      </c>
      <c r="D161" s="4" t="s">
        <v>103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>
        <v>1</v>
      </c>
      <c r="Q161" s="5"/>
      <c r="R161" s="5"/>
    </row>
    <row r="162" spans="1:18" s="2" customFormat="1">
      <c r="A162" s="4" t="s">
        <v>21</v>
      </c>
      <c r="B162" s="4" t="s">
        <v>98</v>
      </c>
      <c r="C162" s="4" t="s">
        <v>104</v>
      </c>
      <c r="D162" s="4" t="s">
        <v>69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>
        <v>1</v>
      </c>
      <c r="P162" s="5"/>
      <c r="Q162" s="5"/>
      <c r="R162" s="5"/>
    </row>
    <row r="163" spans="1:18" s="2" customFormat="1">
      <c r="A163" s="4" t="s">
        <v>21</v>
      </c>
      <c r="B163" s="4" t="s">
        <v>98</v>
      </c>
      <c r="C163" s="4" t="s">
        <v>104</v>
      </c>
      <c r="D163" s="4" t="s">
        <v>105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>
        <v>1</v>
      </c>
      <c r="P163" s="5"/>
      <c r="Q163" s="5"/>
      <c r="R163" s="5"/>
    </row>
    <row r="164" spans="1:18" s="2" customFormat="1">
      <c r="A164" s="4" t="s">
        <v>21</v>
      </c>
      <c r="B164" s="4" t="s">
        <v>98</v>
      </c>
      <c r="C164" s="4" t="s">
        <v>106</v>
      </c>
      <c r="D164" s="4" t="s">
        <v>69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>
        <v>1</v>
      </c>
      <c r="P164" s="5"/>
      <c r="Q164" s="5"/>
      <c r="R164" s="5"/>
    </row>
    <row r="165" spans="1:18" s="2" customFormat="1">
      <c r="A165" s="4" t="s">
        <v>21</v>
      </c>
      <c r="B165" s="4" t="s">
        <v>98</v>
      </c>
      <c r="C165" s="4" t="s">
        <v>106</v>
      </c>
      <c r="D165" s="4" t="s">
        <v>105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>
        <v>1</v>
      </c>
      <c r="P165" s="5"/>
      <c r="Q165" s="5"/>
      <c r="R165" s="5"/>
    </row>
    <row r="166" spans="1:18" s="2" customFormat="1">
      <c r="A166" s="4" t="s">
        <v>21</v>
      </c>
      <c r="B166" s="4" t="s">
        <v>98</v>
      </c>
      <c r="C166" s="4" t="s">
        <v>107</v>
      </c>
      <c r="D166" s="4" t="s">
        <v>108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>
        <v>1</v>
      </c>
      <c r="P166" s="5"/>
      <c r="Q166" s="5"/>
      <c r="R166" s="5"/>
    </row>
    <row r="167" spans="1:18" s="2" customFormat="1">
      <c r="A167" s="4" t="s">
        <v>21</v>
      </c>
      <c r="B167" s="4" t="s">
        <v>98</v>
      </c>
      <c r="C167" s="4" t="s">
        <v>109</v>
      </c>
      <c r="D167" s="4" t="s">
        <v>108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>
        <v>1</v>
      </c>
      <c r="P167" s="5"/>
      <c r="Q167" s="5"/>
      <c r="R167" s="5"/>
    </row>
    <row r="168" spans="1:18" s="2" customFormat="1">
      <c r="A168" s="4" t="s">
        <v>21</v>
      </c>
      <c r="B168" s="4" t="s">
        <v>110</v>
      </c>
      <c r="C168" s="4" t="s">
        <v>111</v>
      </c>
      <c r="D168" s="4" t="s">
        <v>112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>
        <v>1</v>
      </c>
      <c r="Q168" s="5"/>
      <c r="R168" s="5"/>
    </row>
    <row r="169" spans="1:18" s="2" customFormat="1">
      <c r="A169" s="4" t="s">
        <v>21</v>
      </c>
      <c r="B169" s="4" t="s">
        <v>110</v>
      </c>
      <c r="C169" s="4" t="s">
        <v>111</v>
      </c>
      <c r="D169" s="4" t="s">
        <v>113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>
        <v>1</v>
      </c>
      <c r="Q169" s="5"/>
      <c r="R169" s="5"/>
    </row>
    <row r="170" spans="1:18" s="2" customFormat="1">
      <c r="A170" s="4" t="s">
        <v>21</v>
      </c>
      <c r="B170" s="4" t="s">
        <v>110</v>
      </c>
      <c r="C170" s="4" t="s">
        <v>111</v>
      </c>
      <c r="D170" s="4" t="s">
        <v>114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>
        <v>1</v>
      </c>
      <c r="Q170" s="5"/>
      <c r="R170" s="5"/>
    </row>
    <row r="171" spans="1:18" s="2" customFormat="1">
      <c r="A171" s="4" t="s">
        <v>21</v>
      </c>
      <c r="B171" s="4" t="s">
        <v>110</v>
      </c>
      <c r="C171" s="4" t="s">
        <v>111</v>
      </c>
      <c r="D171" s="4" t="s">
        <v>115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>
        <v>1</v>
      </c>
      <c r="Q171" s="5"/>
      <c r="R171" s="5"/>
    </row>
    <row r="172" spans="1:18" s="2" customFormat="1">
      <c r="A172" s="4" t="s">
        <v>21</v>
      </c>
      <c r="B172" s="4" t="s">
        <v>110</v>
      </c>
      <c r="C172" s="4" t="s">
        <v>111</v>
      </c>
      <c r="D172" s="4">
        <v>72</v>
      </c>
      <c r="E172" s="4">
        <v>58</v>
      </c>
      <c r="F172" s="4">
        <v>15</v>
      </c>
      <c r="G172" s="4"/>
      <c r="H172" s="4"/>
      <c r="I172" s="4"/>
      <c r="J172" s="4"/>
      <c r="K172" s="4">
        <v>1</v>
      </c>
      <c r="L172" s="5"/>
      <c r="M172" s="5"/>
      <c r="N172" s="5"/>
      <c r="O172" s="5"/>
      <c r="P172" s="5"/>
      <c r="Q172" s="5">
        <v>1</v>
      </c>
      <c r="R172" s="5"/>
    </row>
    <row r="173" spans="1:18" s="2" customFormat="1">
      <c r="A173" s="4" t="s">
        <v>21</v>
      </c>
      <c r="B173" s="4" t="s">
        <v>110</v>
      </c>
      <c r="C173" s="4" t="s">
        <v>111</v>
      </c>
      <c r="D173" s="4">
        <v>32</v>
      </c>
      <c r="E173" s="4">
        <v>60</v>
      </c>
      <c r="F173" s="4">
        <v>15</v>
      </c>
      <c r="G173" s="4"/>
      <c r="H173" s="4"/>
      <c r="I173" s="4"/>
      <c r="J173" s="4"/>
      <c r="K173" s="4">
        <v>1</v>
      </c>
      <c r="L173" s="5"/>
      <c r="M173" s="5"/>
      <c r="N173" s="5"/>
      <c r="O173" s="5"/>
      <c r="P173" s="5"/>
      <c r="Q173" s="5">
        <v>1</v>
      </c>
      <c r="R173" s="5"/>
    </row>
    <row r="174" spans="1:18" s="2" customFormat="1">
      <c r="A174" s="4" t="s">
        <v>21</v>
      </c>
      <c r="B174" s="4" t="s">
        <v>98</v>
      </c>
      <c r="C174" s="4" t="s">
        <v>107</v>
      </c>
      <c r="D174" s="4">
        <v>166</v>
      </c>
      <c r="E174" s="4">
        <v>78</v>
      </c>
      <c r="F174" s="4">
        <v>3</v>
      </c>
      <c r="G174" s="4">
        <v>1</v>
      </c>
      <c r="H174" s="4"/>
      <c r="I174" s="4"/>
      <c r="J174" s="4"/>
      <c r="K174" s="4">
        <v>1</v>
      </c>
      <c r="L174" s="5"/>
      <c r="M174" s="5"/>
      <c r="N174" s="5"/>
      <c r="O174" s="5"/>
      <c r="P174" s="5"/>
      <c r="Q174" s="5">
        <v>1</v>
      </c>
      <c r="R174" s="5"/>
    </row>
    <row r="175" spans="1:18" s="2" customFormat="1">
      <c r="A175" s="4" t="s">
        <v>21</v>
      </c>
      <c r="B175" s="4" t="s">
        <v>63</v>
      </c>
      <c r="C175" s="4" t="s">
        <v>116</v>
      </c>
      <c r="D175" s="4">
        <v>435</v>
      </c>
      <c r="E175" s="4">
        <v>84</v>
      </c>
      <c r="F175" s="4">
        <v>25</v>
      </c>
      <c r="G175" s="4"/>
      <c r="H175" s="4"/>
      <c r="I175" s="4"/>
      <c r="J175" s="4"/>
      <c r="K175" s="4">
        <v>1</v>
      </c>
      <c r="L175" s="5"/>
      <c r="M175" s="5"/>
      <c r="N175" s="5"/>
      <c r="O175" s="5"/>
      <c r="P175" s="5"/>
      <c r="Q175" s="5">
        <v>1</v>
      </c>
      <c r="R175" s="5"/>
    </row>
    <row r="176" spans="1:18" s="2" customFormat="1">
      <c r="A176" s="4" t="s">
        <v>21</v>
      </c>
      <c r="B176" s="4" t="s">
        <v>63</v>
      </c>
      <c r="C176" s="4" t="s">
        <v>117</v>
      </c>
      <c r="D176" s="4">
        <v>26</v>
      </c>
      <c r="E176" s="4">
        <v>40</v>
      </c>
      <c r="F176" s="4">
        <v>22</v>
      </c>
      <c r="G176" s="4"/>
      <c r="H176" s="4"/>
      <c r="I176" s="4"/>
      <c r="J176" s="4"/>
      <c r="K176" s="4">
        <v>1</v>
      </c>
      <c r="L176" s="5"/>
      <c r="M176" s="5"/>
      <c r="N176" s="5"/>
      <c r="O176" s="5"/>
      <c r="P176" s="5"/>
      <c r="Q176" s="5">
        <v>1</v>
      </c>
      <c r="R176" s="5"/>
    </row>
    <row r="177" spans="1:18" s="2" customFormat="1">
      <c r="A177" s="4" t="s">
        <v>21</v>
      </c>
      <c r="B177" s="4" t="s">
        <v>63</v>
      </c>
      <c r="C177" s="4" t="s">
        <v>118</v>
      </c>
      <c r="D177" s="4">
        <v>479</v>
      </c>
      <c r="E177" s="4">
        <v>30</v>
      </c>
      <c r="F177" s="4">
        <v>39</v>
      </c>
      <c r="G177" s="4"/>
      <c r="H177" s="4"/>
      <c r="I177" s="4"/>
      <c r="J177" s="4"/>
      <c r="K177" s="4">
        <v>1</v>
      </c>
      <c r="L177" s="5"/>
      <c r="M177" s="5"/>
      <c r="N177" s="5"/>
      <c r="O177" s="5"/>
      <c r="P177" s="5"/>
      <c r="Q177" s="5">
        <v>1</v>
      </c>
      <c r="R177" s="5"/>
    </row>
    <row r="178" spans="1:18" s="2" customFormat="1">
      <c r="A178" s="4" t="s">
        <v>21</v>
      </c>
      <c r="B178" s="4" t="s">
        <v>85</v>
      </c>
      <c r="C178" s="4" t="s">
        <v>91</v>
      </c>
      <c r="D178" s="4">
        <v>167</v>
      </c>
      <c r="E178" s="4">
        <v>63</v>
      </c>
      <c r="F178" s="4">
        <v>19</v>
      </c>
      <c r="G178" s="4"/>
      <c r="H178" s="4"/>
      <c r="I178" s="4"/>
      <c r="J178" s="4"/>
      <c r="K178" s="4">
        <v>1</v>
      </c>
      <c r="L178" s="5"/>
      <c r="M178" s="5"/>
      <c r="N178" s="5"/>
      <c r="O178" s="5"/>
      <c r="P178" s="5"/>
      <c r="Q178" s="5">
        <v>1</v>
      </c>
      <c r="R178" s="5"/>
    </row>
    <row r="179" spans="1:18" s="2" customFormat="1">
      <c r="A179" s="4" t="s">
        <v>21</v>
      </c>
      <c r="B179" s="4" t="s">
        <v>51</v>
      </c>
      <c r="C179" s="4" t="s">
        <v>52</v>
      </c>
      <c r="D179" s="4">
        <v>339</v>
      </c>
      <c r="E179" s="4">
        <v>85</v>
      </c>
      <c r="F179" s="4">
        <v>11</v>
      </c>
      <c r="G179" s="4"/>
      <c r="H179" s="4"/>
      <c r="I179" s="4"/>
      <c r="J179" s="4"/>
      <c r="K179" s="4">
        <v>1</v>
      </c>
      <c r="L179" s="5"/>
      <c r="M179" s="5"/>
      <c r="N179" s="5"/>
      <c r="O179" s="5"/>
      <c r="P179" s="5"/>
      <c r="Q179" s="5">
        <v>1</v>
      </c>
      <c r="R179" s="5"/>
    </row>
    <row r="180" spans="1:18" s="2" customFormat="1" ht="14.25" customHeight="1">
      <c r="A180" s="36" t="s">
        <v>324</v>
      </c>
      <c r="B180" s="37"/>
      <c r="C180" s="37"/>
      <c r="D180" s="38"/>
      <c r="E180" s="16">
        <f t="shared" ref="E180:R180" si="2">SUM(E126:E179)</f>
        <v>498</v>
      </c>
      <c r="F180" s="16">
        <f t="shared" si="2"/>
        <v>149</v>
      </c>
      <c r="G180" s="16">
        <f t="shared" si="2"/>
        <v>1</v>
      </c>
      <c r="H180" s="16">
        <f t="shared" si="2"/>
        <v>0</v>
      </c>
      <c r="I180" s="16">
        <f t="shared" si="2"/>
        <v>0</v>
      </c>
      <c r="J180" s="16">
        <f t="shared" si="2"/>
        <v>0</v>
      </c>
      <c r="K180" s="16">
        <f t="shared" si="2"/>
        <v>8</v>
      </c>
      <c r="L180" s="16">
        <f t="shared" si="2"/>
        <v>0</v>
      </c>
      <c r="M180" s="16">
        <f t="shared" si="2"/>
        <v>0</v>
      </c>
      <c r="N180" s="16">
        <f t="shared" si="2"/>
        <v>0</v>
      </c>
      <c r="O180" s="16">
        <f t="shared" si="2"/>
        <v>11</v>
      </c>
      <c r="P180" s="16">
        <f t="shared" si="2"/>
        <v>35</v>
      </c>
      <c r="Q180" s="16">
        <f t="shared" si="2"/>
        <v>9</v>
      </c>
      <c r="R180" s="16">
        <f t="shared" si="2"/>
        <v>0</v>
      </c>
    </row>
    <row r="181" spans="1:18" s="2" customFormat="1">
      <c r="A181" s="7" t="s">
        <v>119</v>
      </c>
      <c r="B181" s="30" t="s">
        <v>120</v>
      </c>
      <c r="C181" s="30" t="s">
        <v>121</v>
      </c>
      <c r="D181" s="30" t="s">
        <v>69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>
        <v>1</v>
      </c>
      <c r="P181" s="8"/>
      <c r="Q181" s="5"/>
      <c r="R181" s="5"/>
    </row>
    <row r="182" spans="1:18" s="2" customFormat="1">
      <c r="A182" s="7" t="s">
        <v>119</v>
      </c>
      <c r="B182" s="30" t="s">
        <v>120</v>
      </c>
      <c r="C182" s="30" t="s">
        <v>121</v>
      </c>
      <c r="D182" s="30" t="s">
        <v>105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>
        <v>1</v>
      </c>
      <c r="P182" s="8"/>
      <c r="Q182" s="5"/>
      <c r="R182" s="5"/>
    </row>
    <row r="183" spans="1:18" s="2" customFormat="1">
      <c r="A183" s="7" t="s">
        <v>119</v>
      </c>
      <c r="B183" s="30" t="s">
        <v>120</v>
      </c>
      <c r="C183" s="30" t="s">
        <v>122</v>
      </c>
      <c r="D183" s="30" t="s">
        <v>105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>
        <v>1</v>
      </c>
      <c r="P183" s="8"/>
      <c r="Q183" s="5"/>
      <c r="R183" s="5"/>
    </row>
    <row r="184" spans="1:18" s="2" customFormat="1">
      <c r="A184" s="7" t="s">
        <v>119</v>
      </c>
      <c r="B184" s="30" t="s">
        <v>120</v>
      </c>
      <c r="C184" s="30" t="s">
        <v>122</v>
      </c>
      <c r="D184" s="30" t="s">
        <v>69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>
        <v>1</v>
      </c>
      <c r="P184" s="8"/>
      <c r="Q184" s="5"/>
      <c r="R184" s="5"/>
    </row>
    <row r="185" spans="1:18" s="2" customFormat="1">
      <c r="A185" s="7" t="s">
        <v>119</v>
      </c>
      <c r="B185" s="30" t="s">
        <v>123</v>
      </c>
      <c r="C185" s="30" t="s">
        <v>124</v>
      </c>
      <c r="D185" s="30" t="s">
        <v>69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>
        <v>1</v>
      </c>
      <c r="P185" s="8"/>
      <c r="Q185" s="5"/>
      <c r="R185" s="5"/>
    </row>
    <row r="186" spans="1:18" s="2" customFormat="1">
      <c r="A186" s="7" t="s">
        <v>119</v>
      </c>
      <c r="B186" s="30" t="s">
        <v>123</v>
      </c>
      <c r="C186" s="30" t="s">
        <v>125</v>
      </c>
      <c r="D186" s="30" t="s">
        <v>126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>
        <v>1</v>
      </c>
      <c r="P186" s="8"/>
      <c r="Q186" s="5"/>
      <c r="R186" s="5"/>
    </row>
    <row r="187" spans="1:18" s="2" customFormat="1">
      <c r="A187" s="7" t="s">
        <v>119</v>
      </c>
      <c r="B187" s="30" t="s">
        <v>123</v>
      </c>
      <c r="C187" s="30" t="s">
        <v>125</v>
      </c>
      <c r="D187" s="30" t="s">
        <v>69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>
        <v>1</v>
      </c>
      <c r="P187" s="8"/>
      <c r="Q187" s="5"/>
      <c r="R187" s="5"/>
    </row>
    <row r="188" spans="1:18" s="2" customFormat="1">
      <c r="A188" s="7" t="s">
        <v>119</v>
      </c>
      <c r="B188" s="30" t="s">
        <v>123</v>
      </c>
      <c r="C188" s="30" t="s">
        <v>125</v>
      </c>
      <c r="D188" s="30" t="s">
        <v>105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>
        <v>1</v>
      </c>
      <c r="P188" s="8"/>
      <c r="Q188" s="5"/>
      <c r="R188" s="5"/>
    </row>
    <row r="189" spans="1:18" s="2" customFormat="1">
      <c r="A189" s="7" t="s">
        <v>119</v>
      </c>
      <c r="B189" s="30" t="s">
        <v>127</v>
      </c>
      <c r="C189" s="30" t="s">
        <v>128</v>
      </c>
      <c r="D189" s="30" t="s">
        <v>105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>
        <v>1</v>
      </c>
      <c r="P189" s="8"/>
      <c r="Q189" s="5"/>
      <c r="R189" s="5"/>
    </row>
    <row r="190" spans="1:18" s="2" customFormat="1" ht="24">
      <c r="A190" s="7" t="s">
        <v>119</v>
      </c>
      <c r="B190" s="30" t="s">
        <v>127</v>
      </c>
      <c r="C190" s="30" t="s">
        <v>129</v>
      </c>
      <c r="D190" s="30" t="s">
        <v>130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>
        <v>1</v>
      </c>
      <c r="Q190" s="5"/>
      <c r="R190" s="5"/>
    </row>
    <row r="191" spans="1:18" s="2" customFormat="1">
      <c r="A191" s="7" t="s">
        <v>119</v>
      </c>
      <c r="B191" s="30" t="s">
        <v>127</v>
      </c>
      <c r="C191" s="30" t="s">
        <v>131</v>
      </c>
      <c r="D191" s="30" t="s">
        <v>132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>
        <v>1</v>
      </c>
      <c r="Q191" s="5"/>
      <c r="R191" s="5"/>
    </row>
    <row r="192" spans="1:18" s="2" customFormat="1">
      <c r="A192" s="7" t="s">
        <v>119</v>
      </c>
      <c r="B192" s="30" t="s">
        <v>127</v>
      </c>
      <c r="C192" s="30" t="s">
        <v>131</v>
      </c>
      <c r="D192" s="30" t="s">
        <v>133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>
        <v>1</v>
      </c>
      <c r="Q192" s="5"/>
      <c r="R192" s="5"/>
    </row>
    <row r="193" spans="1:18" s="2" customFormat="1">
      <c r="A193" s="7" t="s">
        <v>119</v>
      </c>
      <c r="B193" s="30" t="s">
        <v>127</v>
      </c>
      <c r="C193" s="30" t="s">
        <v>131</v>
      </c>
      <c r="D193" s="30" t="s">
        <v>134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>
        <v>1</v>
      </c>
      <c r="Q193" s="5"/>
      <c r="R193" s="5"/>
    </row>
    <row r="194" spans="1:18" s="2" customFormat="1">
      <c r="A194" s="7" t="s">
        <v>119</v>
      </c>
      <c r="B194" s="30" t="s">
        <v>127</v>
      </c>
      <c r="C194" s="30" t="s">
        <v>131</v>
      </c>
      <c r="D194" s="30" t="s">
        <v>135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>
        <v>1</v>
      </c>
      <c r="Q194" s="5"/>
      <c r="R194" s="5"/>
    </row>
    <row r="195" spans="1:18" s="2" customFormat="1">
      <c r="A195" s="7" t="s">
        <v>119</v>
      </c>
      <c r="B195" s="30" t="s">
        <v>127</v>
      </c>
      <c r="C195" s="30" t="s">
        <v>131</v>
      </c>
      <c r="D195" s="30" t="s">
        <v>136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>
        <v>1</v>
      </c>
      <c r="Q195" s="5"/>
      <c r="R195" s="5"/>
    </row>
    <row r="196" spans="1:18" s="2" customFormat="1">
      <c r="A196" s="7" t="s">
        <v>119</v>
      </c>
      <c r="B196" s="30" t="s">
        <v>127</v>
      </c>
      <c r="C196" s="30" t="s">
        <v>131</v>
      </c>
      <c r="D196" s="30" t="s">
        <v>137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>
        <v>1</v>
      </c>
      <c r="Q196" s="5"/>
      <c r="R196" s="5"/>
    </row>
    <row r="197" spans="1:18" s="2" customFormat="1">
      <c r="A197" s="7" t="s">
        <v>119</v>
      </c>
      <c r="B197" s="30" t="s">
        <v>127</v>
      </c>
      <c r="C197" s="30" t="s">
        <v>138</v>
      </c>
      <c r="D197" s="30" t="s">
        <v>69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>
        <v>1</v>
      </c>
      <c r="P197" s="8"/>
      <c r="Q197" s="5"/>
      <c r="R197" s="5"/>
    </row>
    <row r="198" spans="1:18" s="2" customFormat="1">
      <c r="A198" s="7" t="s">
        <v>119</v>
      </c>
      <c r="B198" s="30" t="s">
        <v>127</v>
      </c>
      <c r="C198" s="30" t="s">
        <v>138</v>
      </c>
      <c r="D198" s="30" t="s">
        <v>105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>
        <v>1</v>
      </c>
      <c r="P198" s="8"/>
      <c r="Q198" s="5"/>
      <c r="R198" s="5"/>
    </row>
    <row r="199" spans="1:18" s="2" customFormat="1">
      <c r="A199" s="7" t="s">
        <v>119</v>
      </c>
      <c r="B199" s="30" t="s">
        <v>127</v>
      </c>
      <c r="C199" s="30" t="s">
        <v>139</v>
      </c>
      <c r="D199" s="30" t="s">
        <v>69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>
        <v>1</v>
      </c>
      <c r="P199" s="8"/>
      <c r="Q199" s="5"/>
      <c r="R199" s="5"/>
    </row>
    <row r="200" spans="1:18" s="2" customFormat="1">
      <c r="A200" s="7" t="s">
        <v>119</v>
      </c>
      <c r="B200" s="30" t="s">
        <v>127</v>
      </c>
      <c r="C200" s="30" t="s">
        <v>140</v>
      </c>
      <c r="D200" s="30" t="s">
        <v>141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>
        <v>1</v>
      </c>
      <c r="P200" s="8"/>
      <c r="Q200" s="5"/>
      <c r="R200" s="8"/>
    </row>
    <row r="201" spans="1:18" s="2" customFormat="1">
      <c r="A201" s="7" t="s">
        <v>119</v>
      </c>
      <c r="B201" s="30" t="s">
        <v>127</v>
      </c>
      <c r="C201" s="30" t="s">
        <v>142</v>
      </c>
      <c r="D201" s="30" t="s">
        <v>69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>
        <v>1</v>
      </c>
      <c r="P201" s="8"/>
      <c r="Q201" s="5"/>
      <c r="R201" s="8"/>
    </row>
    <row r="202" spans="1:18" s="2" customFormat="1">
      <c r="A202" s="7" t="s">
        <v>119</v>
      </c>
      <c r="B202" s="30" t="s">
        <v>127</v>
      </c>
      <c r="C202" s="30" t="s">
        <v>142</v>
      </c>
      <c r="D202" s="30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>
        <v>1</v>
      </c>
      <c r="Q202" s="5"/>
      <c r="R202" s="5"/>
    </row>
    <row r="203" spans="1:18" s="2" customFormat="1">
      <c r="A203" s="7" t="s">
        <v>119</v>
      </c>
      <c r="B203" s="30" t="s">
        <v>127</v>
      </c>
      <c r="C203" s="30" t="s">
        <v>142</v>
      </c>
      <c r="D203" s="30" t="s">
        <v>105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>
        <v>1</v>
      </c>
      <c r="P203" s="8"/>
      <c r="Q203" s="5"/>
      <c r="R203" s="5"/>
    </row>
    <row r="204" spans="1:18" s="2" customFormat="1">
      <c r="A204" s="7" t="s">
        <v>119</v>
      </c>
      <c r="B204" s="30" t="s">
        <v>127</v>
      </c>
      <c r="C204" s="30" t="s">
        <v>142</v>
      </c>
      <c r="D204" s="30" t="s">
        <v>144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>
        <v>1</v>
      </c>
      <c r="Q204" s="5"/>
      <c r="R204" s="5"/>
    </row>
    <row r="205" spans="1:18" s="2" customFormat="1">
      <c r="A205" s="7" t="s">
        <v>119</v>
      </c>
      <c r="B205" s="30" t="s">
        <v>127</v>
      </c>
      <c r="C205" s="30" t="s">
        <v>142</v>
      </c>
      <c r="D205" s="30" t="s">
        <v>145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>
        <v>1</v>
      </c>
      <c r="Q205" s="5"/>
      <c r="R205" s="5"/>
    </row>
    <row r="206" spans="1:18" s="2" customFormat="1">
      <c r="A206" s="7" t="s">
        <v>119</v>
      </c>
      <c r="B206" s="30" t="s">
        <v>127</v>
      </c>
      <c r="C206" s="30" t="s">
        <v>146</v>
      </c>
      <c r="D206" s="30" t="s">
        <v>105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>
        <v>1</v>
      </c>
      <c r="P206" s="8"/>
      <c r="Q206" s="5"/>
      <c r="R206" s="5"/>
    </row>
    <row r="207" spans="1:18" s="2" customFormat="1" ht="24">
      <c r="A207" s="7" t="s">
        <v>119</v>
      </c>
      <c r="B207" s="30" t="s">
        <v>127</v>
      </c>
      <c r="C207" s="30" t="s">
        <v>147</v>
      </c>
      <c r="D207" s="30" t="s">
        <v>148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>
        <v>1</v>
      </c>
      <c r="Q207" s="5"/>
      <c r="R207" s="5"/>
    </row>
    <row r="208" spans="1:18" s="2" customFormat="1" ht="24">
      <c r="A208" s="7" t="s">
        <v>119</v>
      </c>
      <c r="B208" s="30" t="s">
        <v>127</v>
      </c>
      <c r="C208" s="30" t="s">
        <v>149</v>
      </c>
      <c r="D208" s="30" t="s">
        <v>150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>
        <v>1</v>
      </c>
      <c r="Q208" s="5"/>
      <c r="R208" s="5"/>
    </row>
    <row r="209" spans="1:18" s="2" customFormat="1">
      <c r="A209" s="7" t="s">
        <v>119</v>
      </c>
      <c r="B209" s="30" t="s">
        <v>127</v>
      </c>
      <c r="C209" s="30" t="s">
        <v>151</v>
      </c>
      <c r="D209" s="30" t="s">
        <v>69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>
        <v>1</v>
      </c>
      <c r="P209" s="8"/>
      <c r="Q209" s="5"/>
      <c r="R209" s="5"/>
    </row>
    <row r="210" spans="1:18" s="2" customFormat="1">
      <c r="A210" s="7" t="s">
        <v>119</v>
      </c>
      <c r="B210" s="30" t="s">
        <v>127</v>
      </c>
      <c r="C210" s="30" t="s">
        <v>151</v>
      </c>
      <c r="D210" s="30" t="s">
        <v>105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>
        <v>1</v>
      </c>
      <c r="P210" s="8"/>
      <c r="Q210" s="5"/>
      <c r="R210" s="5"/>
    </row>
    <row r="211" spans="1:18" s="2" customFormat="1" ht="24">
      <c r="A211" s="7" t="s">
        <v>119</v>
      </c>
      <c r="B211" s="30" t="s">
        <v>127</v>
      </c>
      <c r="C211" s="30" t="s">
        <v>151</v>
      </c>
      <c r="D211" s="30" t="s">
        <v>152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>
        <v>1</v>
      </c>
      <c r="Q211" s="5"/>
      <c r="R211" s="5"/>
    </row>
    <row r="212" spans="1:18" s="2" customFormat="1">
      <c r="A212" s="7" t="s">
        <v>119</v>
      </c>
      <c r="B212" s="30" t="s">
        <v>153</v>
      </c>
      <c r="C212" s="30" t="s">
        <v>154</v>
      </c>
      <c r="D212" s="30" t="s">
        <v>155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>
        <v>1</v>
      </c>
      <c r="Q212" s="5"/>
      <c r="R212" s="5"/>
    </row>
    <row r="213" spans="1:18" s="2" customFormat="1">
      <c r="A213" s="7" t="s">
        <v>119</v>
      </c>
      <c r="B213" s="30" t="s">
        <v>153</v>
      </c>
      <c r="C213" s="30" t="s">
        <v>154</v>
      </c>
      <c r="D213" s="30" t="s">
        <v>156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>
        <v>1</v>
      </c>
      <c r="Q213" s="5"/>
      <c r="R213" s="5"/>
    </row>
    <row r="214" spans="1:18" s="2" customFormat="1">
      <c r="A214" s="7" t="s">
        <v>119</v>
      </c>
      <c r="B214" s="30" t="s">
        <v>153</v>
      </c>
      <c r="C214" s="30" t="s">
        <v>154</v>
      </c>
      <c r="D214" s="30" t="s">
        <v>157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>
        <v>1</v>
      </c>
      <c r="Q214" s="5"/>
      <c r="R214" s="5"/>
    </row>
    <row r="215" spans="1:18" s="2" customFormat="1">
      <c r="A215" s="7" t="s">
        <v>119</v>
      </c>
      <c r="B215" s="30" t="s">
        <v>153</v>
      </c>
      <c r="C215" s="30" t="s">
        <v>154</v>
      </c>
      <c r="D215" s="30" t="s">
        <v>141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>
        <v>1</v>
      </c>
      <c r="P215" s="8"/>
      <c r="Q215" s="5"/>
      <c r="R215" s="5"/>
    </row>
    <row r="216" spans="1:18" s="2" customFormat="1">
      <c r="A216" s="7" t="s">
        <v>119</v>
      </c>
      <c r="B216" s="30" t="s">
        <v>153</v>
      </c>
      <c r="C216" s="30" t="s">
        <v>154</v>
      </c>
      <c r="D216" s="30" t="s">
        <v>105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>
        <v>1</v>
      </c>
      <c r="P216" s="8"/>
      <c r="Q216" s="5"/>
      <c r="R216" s="5"/>
    </row>
    <row r="217" spans="1:18" s="2" customFormat="1" ht="36">
      <c r="A217" s="7" t="s">
        <v>119</v>
      </c>
      <c r="B217" s="30" t="s">
        <v>153</v>
      </c>
      <c r="C217" s="30" t="s">
        <v>154</v>
      </c>
      <c r="D217" s="30" t="s">
        <v>158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>
        <v>1</v>
      </c>
      <c r="Q217" s="5"/>
      <c r="R217" s="5">
        <v>1</v>
      </c>
    </row>
    <row r="218" spans="1:18" s="2" customFormat="1" ht="24">
      <c r="A218" s="7" t="s">
        <v>119</v>
      </c>
      <c r="B218" s="30" t="s">
        <v>153</v>
      </c>
      <c r="C218" s="30" t="s">
        <v>159</v>
      </c>
      <c r="D218" s="30" t="s">
        <v>160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>
        <v>1</v>
      </c>
      <c r="Q218" s="5">
        <v>1</v>
      </c>
      <c r="R218" s="5"/>
    </row>
    <row r="219" spans="1:18" s="2" customFormat="1">
      <c r="A219" s="7" t="s">
        <v>119</v>
      </c>
      <c r="B219" s="30" t="s">
        <v>153</v>
      </c>
      <c r="C219" s="30" t="s">
        <v>159</v>
      </c>
      <c r="D219" s="30" t="s">
        <v>161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>
        <v>1</v>
      </c>
      <c r="Q219" s="5"/>
      <c r="R219" s="5"/>
    </row>
    <row r="220" spans="1:18" s="2" customFormat="1">
      <c r="A220" s="7" t="s">
        <v>119</v>
      </c>
      <c r="B220" s="30" t="s">
        <v>153</v>
      </c>
      <c r="C220" s="30" t="s">
        <v>159</v>
      </c>
      <c r="D220" s="30" t="s">
        <v>162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>
        <v>1</v>
      </c>
      <c r="Q220" s="5"/>
      <c r="R220" s="5"/>
    </row>
    <row r="221" spans="1:18" s="2" customFormat="1">
      <c r="A221" s="7" t="s">
        <v>119</v>
      </c>
      <c r="B221" s="30" t="s">
        <v>153</v>
      </c>
      <c r="C221" s="30" t="s">
        <v>159</v>
      </c>
      <c r="D221" s="30" t="s">
        <v>163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>
        <v>1</v>
      </c>
      <c r="Q221" s="5"/>
      <c r="R221" s="5"/>
    </row>
    <row r="222" spans="1:18" s="2" customFormat="1">
      <c r="A222" s="7" t="s">
        <v>119</v>
      </c>
      <c r="B222" s="30" t="s">
        <v>153</v>
      </c>
      <c r="C222" s="30" t="s">
        <v>159</v>
      </c>
      <c r="D222" s="30" t="s">
        <v>164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>
        <v>1</v>
      </c>
      <c r="Q222" s="5"/>
      <c r="R222" s="5"/>
    </row>
    <row r="223" spans="1:18" s="2" customFormat="1">
      <c r="A223" s="7" t="s">
        <v>119</v>
      </c>
      <c r="B223" s="30" t="s">
        <v>153</v>
      </c>
      <c r="C223" s="30" t="s">
        <v>159</v>
      </c>
      <c r="D223" s="30" t="s">
        <v>165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>
        <v>1</v>
      </c>
      <c r="Q223" s="5"/>
      <c r="R223" s="5"/>
    </row>
    <row r="224" spans="1:18" s="2" customFormat="1">
      <c r="A224" s="7" t="s">
        <v>119</v>
      </c>
      <c r="B224" s="30" t="s">
        <v>153</v>
      </c>
      <c r="C224" s="30" t="s">
        <v>159</v>
      </c>
      <c r="D224" s="30" t="s">
        <v>166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>
        <v>1</v>
      </c>
      <c r="Q224" s="5"/>
      <c r="R224" s="5"/>
    </row>
    <row r="225" spans="1:18" s="2" customFormat="1">
      <c r="A225" s="7" t="s">
        <v>119</v>
      </c>
      <c r="B225" s="30" t="s">
        <v>153</v>
      </c>
      <c r="C225" s="30" t="s">
        <v>159</v>
      </c>
      <c r="D225" s="30" t="s">
        <v>167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>
        <v>1</v>
      </c>
      <c r="Q225" s="5"/>
      <c r="R225" s="5"/>
    </row>
    <row r="226" spans="1:18" s="2" customFormat="1" ht="24">
      <c r="A226" s="7" t="s">
        <v>119</v>
      </c>
      <c r="B226" s="30" t="s">
        <v>153</v>
      </c>
      <c r="C226" s="30" t="s">
        <v>159</v>
      </c>
      <c r="D226" s="30" t="s">
        <v>168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>
        <v>1</v>
      </c>
      <c r="Q226" s="5"/>
      <c r="R226" s="5"/>
    </row>
    <row r="227" spans="1:18" s="2" customFormat="1" ht="48">
      <c r="A227" s="7" t="s">
        <v>119</v>
      </c>
      <c r="B227" s="30" t="s">
        <v>153</v>
      </c>
      <c r="C227" s="30" t="s">
        <v>159</v>
      </c>
      <c r="D227" s="30" t="s">
        <v>169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>
        <v>1</v>
      </c>
      <c r="Q227" s="5"/>
      <c r="R227" s="5"/>
    </row>
    <row r="228" spans="1:18" s="2" customFormat="1">
      <c r="A228" s="7" t="s">
        <v>119</v>
      </c>
      <c r="B228" s="30" t="s">
        <v>153</v>
      </c>
      <c r="C228" s="30" t="s">
        <v>159</v>
      </c>
      <c r="D228" s="30" t="s">
        <v>170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>
        <v>1</v>
      </c>
      <c r="Q228" s="5"/>
      <c r="R228" s="5"/>
    </row>
    <row r="229" spans="1:18" s="2" customFormat="1">
      <c r="A229" s="7" t="s">
        <v>119</v>
      </c>
      <c r="B229" s="30" t="s">
        <v>153</v>
      </c>
      <c r="C229" s="30" t="s">
        <v>159</v>
      </c>
      <c r="D229" s="30" t="s">
        <v>171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>
        <v>1</v>
      </c>
      <c r="Q229" s="5"/>
      <c r="R229" s="5"/>
    </row>
    <row r="230" spans="1:18" s="2" customFormat="1">
      <c r="A230" s="7" t="s">
        <v>119</v>
      </c>
      <c r="B230" s="30" t="s">
        <v>153</v>
      </c>
      <c r="C230" s="30" t="s">
        <v>159</v>
      </c>
      <c r="D230" s="30" t="s">
        <v>172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>
        <v>1</v>
      </c>
      <c r="Q230" s="5"/>
      <c r="R230" s="5"/>
    </row>
    <row r="231" spans="1:18" s="2" customFormat="1" ht="24">
      <c r="A231" s="7" t="s">
        <v>119</v>
      </c>
      <c r="B231" s="30" t="s">
        <v>153</v>
      </c>
      <c r="C231" s="30" t="s">
        <v>159</v>
      </c>
      <c r="D231" s="30" t="s">
        <v>173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>
        <v>1</v>
      </c>
      <c r="P231" s="8"/>
      <c r="Q231" s="8"/>
      <c r="R231" s="5"/>
    </row>
    <row r="232" spans="1:18" s="2" customFormat="1" ht="24">
      <c r="A232" s="7" t="s">
        <v>119</v>
      </c>
      <c r="B232" s="30" t="s">
        <v>153</v>
      </c>
      <c r="C232" s="30" t="s">
        <v>159</v>
      </c>
      <c r="D232" s="30" t="s">
        <v>174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>
        <v>1</v>
      </c>
      <c r="P232" s="8"/>
      <c r="Q232" s="8"/>
      <c r="R232" s="5"/>
    </row>
    <row r="233" spans="1:18" s="2" customFormat="1">
      <c r="A233" s="7" t="s">
        <v>119</v>
      </c>
      <c r="B233" s="30" t="s">
        <v>175</v>
      </c>
      <c r="C233" s="30" t="s">
        <v>176</v>
      </c>
      <c r="D233" s="30" t="s">
        <v>69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>
        <v>1</v>
      </c>
      <c r="P233" s="8"/>
      <c r="Q233" s="5"/>
      <c r="R233" s="5"/>
    </row>
    <row r="234" spans="1:18" s="2" customFormat="1">
      <c r="A234" s="7" t="s">
        <v>119</v>
      </c>
      <c r="B234" s="30" t="s">
        <v>175</v>
      </c>
      <c r="C234" s="30" t="s">
        <v>176</v>
      </c>
      <c r="D234" s="30" t="s">
        <v>105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>
        <v>1</v>
      </c>
      <c r="P234" s="8"/>
      <c r="Q234" s="5"/>
      <c r="R234" s="5"/>
    </row>
    <row r="235" spans="1:18" s="2" customFormat="1">
      <c r="A235" s="7" t="s">
        <v>119</v>
      </c>
      <c r="B235" s="30" t="s">
        <v>175</v>
      </c>
      <c r="C235" s="30" t="s">
        <v>177</v>
      </c>
      <c r="D235" s="30" t="s">
        <v>105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>
        <v>1</v>
      </c>
      <c r="P235" s="8"/>
      <c r="Q235" s="5"/>
      <c r="R235" s="5"/>
    </row>
    <row r="236" spans="1:18" s="2" customFormat="1">
      <c r="A236" s="7" t="s">
        <v>119</v>
      </c>
      <c r="B236" s="30" t="s">
        <v>175</v>
      </c>
      <c r="C236" s="30" t="s">
        <v>178</v>
      </c>
      <c r="D236" s="30" t="s">
        <v>69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>
        <v>1</v>
      </c>
      <c r="P236" s="8"/>
      <c r="Q236" s="5"/>
      <c r="R236" s="5"/>
    </row>
    <row r="237" spans="1:18" s="2" customFormat="1">
      <c r="A237" s="7" t="s">
        <v>119</v>
      </c>
      <c r="B237" s="30" t="s">
        <v>175</v>
      </c>
      <c r="C237" s="30" t="s">
        <v>178</v>
      </c>
      <c r="D237" s="30" t="s">
        <v>105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>
        <v>1</v>
      </c>
      <c r="P237" s="8"/>
      <c r="Q237" s="5"/>
      <c r="R237" s="5"/>
    </row>
    <row r="238" spans="1:18" s="2" customFormat="1">
      <c r="A238" s="7" t="s">
        <v>119</v>
      </c>
      <c r="B238" s="30" t="s">
        <v>175</v>
      </c>
      <c r="C238" s="30" t="s">
        <v>178</v>
      </c>
      <c r="D238" s="30" t="s">
        <v>179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>
        <v>1</v>
      </c>
      <c r="P238" s="8"/>
      <c r="Q238" s="5"/>
      <c r="R238" s="5"/>
    </row>
    <row r="239" spans="1:18" s="2" customFormat="1">
      <c r="A239" s="7" t="s">
        <v>119</v>
      </c>
      <c r="B239" s="30" t="s">
        <v>180</v>
      </c>
      <c r="C239" s="30" t="s">
        <v>181</v>
      </c>
      <c r="D239" s="30" t="s">
        <v>182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>
        <v>1</v>
      </c>
      <c r="P239" s="8"/>
      <c r="Q239" s="5"/>
      <c r="R239" s="5"/>
    </row>
    <row r="240" spans="1:18" s="2" customFormat="1">
      <c r="A240" s="7" t="s">
        <v>119</v>
      </c>
      <c r="B240" s="30" t="s">
        <v>180</v>
      </c>
      <c r="C240" s="30" t="s">
        <v>181</v>
      </c>
      <c r="D240" s="30" t="s">
        <v>183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>
        <v>1</v>
      </c>
      <c r="P240" s="8"/>
      <c r="Q240" s="5"/>
      <c r="R240" s="5"/>
    </row>
    <row r="241" spans="1:18" s="2" customFormat="1">
      <c r="A241" s="7" t="s">
        <v>119</v>
      </c>
      <c r="B241" s="30" t="s">
        <v>180</v>
      </c>
      <c r="C241" s="30" t="s">
        <v>184</v>
      </c>
      <c r="D241" s="30" t="s">
        <v>183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>
        <v>1</v>
      </c>
      <c r="P241" s="8"/>
      <c r="Q241" s="5"/>
      <c r="R241" s="5"/>
    </row>
    <row r="242" spans="1:18" s="2" customFormat="1">
      <c r="A242" s="7" t="s">
        <v>119</v>
      </c>
      <c r="B242" s="30" t="s">
        <v>180</v>
      </c>
      <c r="C242" s="30" t="s">
        <v>185</v>
      </c>
      <c r="D242" s="30" t="s">
        <v>108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>
        <v>1</v>
      </c>
      <c r="P242" s="8"/>
      <c r="Q242" s="5"/>
      <c r="R242" s="5"/>
    </row>
    <row r="243" spans="1:18" s="2" customFormat="1">
      <c r="A243" s="7" t="s">
        <v>119</v>
      </c>
      <c r="B243" s="30" t="s">
        <v>180</v>
      </c>
      <c r="C243" s="30" t="s">
        <v>186</v>
      </c>
      <c r="D243" s="30" t="s">
        <v>108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>
        <v>1</v>
      </c>
      <c r="P243" s="8"/>
      <c r="Q243" s="5"/>
      <c r="R243" s="5"/>
    </row>
    <row r="244" spans="1:18" s="2" customFormat="1">
      <c r="A244" s="7" t="s">
        <v>119</v>
      </c>
      <c r="B244" s="30" t="s">
        <v>187</v>
      </c>
      <c r="C244" s="30" t="s">
        <v>188</v>
      </c>
      <c r="D244" s="30" t="s">
        <v>69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>
        <v>1</v>
      </c>
      <c r="P244" s="8"/>
      <c r="Q244" s="5"/>
      <c r="R244" s="5"/>
    </row>
    <row r="245" spans="1:18" s="2" customFormat="1">
      <c r="A245" s="7" t="s">
        <v>119</v>
      </c>
      <c r="B245" s="30" t="s">
        <v>187</v>
      </c>
      <c r="C245" s="30" t="s">
        <v>189</v>
      </c>
      <c r="D245" s="30" t="s">
        <v>190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>
        <v>1</v>
      </c>
      <c r="Q245" s="5"/>
      <c r="R245" s="5"/>
    </row>
    <row r="246" spans="1:18" s="2" customFormat="1">
      <c r="A246" s="7" t="s">
        <v>119</v>
      </c>
      <c r="B246" s="30" t="s">
        <v>187</v>
      </c>
      <c r="C246" s="30" t="s">
        <v>189</v>
      </c>
      <c r="D246" s="30" t="s">
        <v>191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>
        <v>1</v>
      </c>
      <c r="Q246" s="5"/>
      <c r="R246" s="5"/>
    </row>
    <row r="247" spans="1:18" s="2" customFormat="1">
      <c r="A247" s="7" t="s">
        <v>119</v>
      </c>
      <c r="B247" s="30" t="s">
        <v>187</v>
      </c>
      <c r="C247" s="30" t="s">
        <v>189</v>
      </c>
      <c r="D247" s="30" t="s">
        <v>192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>
        <v>1</v>
      </c>
      <c r="Q247" s="5"/>
      <c r="R247" s="5"/>
    </row>
    <row r="248" spans="1:18" s="2" customFormat="1">
      <c r="A248" s="7" t="s">
        <v>119</v>
      </c>
      <c r="B248" s="30" t="s">
        <v>187</v>
      </c>
      <c r="C248" s="30" t="s">
        <v>189</v>
      </c>
      <c r="D248" s="30" t="s">
        <v>193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>
        <v>1</v>
      </c>
      <c r="Q248" s="5"/>
      <c r="R248" s="5"/>
    </row>
    <row r="249" spans="1:18" s="2" customFormat="1">
      <c r="A249" s="7" t="s">
        <v>119</v>
      </c>
      <c r="B249" s="30" t="s">
        <v>187</v>
      </c>
      <c r="C249" s="30" t="s">
        <v>194</v>
      </c>
      <c r="D249" s="30" t="s">
        <v>69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>
        <v>1</v>
      </c>
      <c r="P249" s="8"/>
      <c r="Q249" s="5"/>
      <c r="R249" s="5"/>
    </row>
    <row r="250" spans="1:18" s="2" customFormat="1">
      <c r="A250" s="7" t="s">
        <v>119</v>
      </c>
      <c r="B250" s="30" t="s">
        <v>187</v>
      </c>
      <c r="C250" s="30" t="s">
        <v>194</v>
      </c>
      <c r="D250" s="30" t="s">
        <v>105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>
        <v>1</v>
      </c>
      <c r="P250" s="8"/>
      <c r="Q250" s="5"/>
      <c r="R250" s="5"/>
    </row>
    <row r="251" spans="1:18" s="2" customFormat="1">
      <c r="A251" s="7" t="s">
        <v>119</v>
      </c>
      <c r="B251" s="30" t="s">
        <v>187</v>
      </c>
      <c r="C251" s="30" t="s">
        <v>195</v>
      </c>
      <c r="D251" s="30" t="s">
        <v>69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>
        <v>1</v>
      </c>
      <c r="P251" s="8"/>
      <c r="Q251" s="5"/>
      <c r="R251" s="5"/>
    </row>
    <row r="252" spans="1:18" s="2" customFormat="1">
      <c r="A252" s="7" t="s">
        <v>119</v>
      </c>
      <c r="B252" s="30" t="s">
        <v>187</v>
      </c>
      <c r="C252" s="30" t="s">
        <v>195</v>
      </c>
      <c r="D252" s="30" t="s">
        <v>105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>
        <v>1</v>
      </c>
      <c r="P252" s="8"/>
      <c r="Q252" s="5"/>
      <c r="R252" s="5"/>
    </row>
    <row r="253" spans="1:18" s="2" customFormat="1">
      <c r="A253" s="7" t="s">
        <v>119</v>
      </c>
      <c r="B253" s="30" t="s">
        <v>196</v>
      </c>
      <c r="C253" s="30" t="s">
        <v>197</v>
      </c>
      <c r="D253" s="30" t="s">
        <v>69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>
        <v>1</v>
      </c>
      <c r="P253" s="8"/>
      <c r="Q253" s="5"/>
      <c r="R253" s="5"/>
    </row>
    <row r="254" spans="1:18" s="2" customFormat="1">
      <c r="A254" s="7" t="s">
        <v>119</v>
      </c>
      <c r="B254" s="30" t="s">
        <v>196</v>
      </c>
      <c r="C254" s="30" t="s">
        <v>197</v>
      </c>
      <c r="D254" s="30" t="s">
        <v>105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>
        <v>1</v>
      </c>
      <c r="P254" s="8"/>
      <c r="Q254" s="5"/>
      <c r="R254" s="5"/>
    </row>
    <row r="255" spans="1:18" s="2" customFormat="1">
      <c r="A255" s="7" t="s">
        <v>119</v>
      </c>
      <c r="B255" s="30" t="s">
        <v>196</v>
      </c>
      <c r="C255" s="30" t="s">
        <v>198</v>
      </c>
      <c r="D255" s="30" t="s">
        <v>69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>
        <v>1</v>
      </c>
      <c r="P255" s="8"/>
      <c r="Q255" s="5"/>
      <c r="R255" s="5"/>
    </row>
    <row r="256" spans="1:18" s="2" customFormat="1">
      <c r="A256" s="7" t="s">
        <v>119</v>
      </c>
      <c r="B256" s="30" t="s">
        <v>196</v>
      </c>
      <c r="C256" s="30" t="s">
        <v>198</v>
      </c>
      <c r="D256" s="30" t="s">
        <v>105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>
        <v>1</v>
      </c>
      <c r="P256" s="8"/>
      <c r="Q256" s="5"/>
      <c r="R256" s="5"/>
    </row>
    <row r="257" spans="1:18" s="2" customFormat="1">
      <c r="A257" s="7" t="s">
        <v>119</v>
      </c>
      <c r="B257" s="30" t="s">
        <v>196</v>
      </c>
      <c r="C257" s="30" t="s">
        <v>199</v>
      </c>
      <c r="D257" s="30" t="s">
        <v>200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>
        <v>1</v>
      </c>
      <c r="Q257" s="5"/>
      <c r="R257" s="5"/>
    </row>
    <row r="258" spans="1:18" s="2" customFormat="1">
      <c r="A258" s="7" t="s">
        <v>119</v>
      </c>
      <c r="B258" s="30" t="s">
        <v>196</v>
      </c>
      <c r="C258" s="30" t="s">
        <v>201</v>
      </c>
      <c r="D258" s="30" t="s">
        <v>202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>
        <v>1</v>
      </c>
      <c r="P258" s="8"/>
      <c r="Q258" s="5"/>
      <c r="R258" s="5"/>
    </row>
    <row r="259" spans="1:18" s="2" customFormat="1" ht="24">
      <c r="A259" s="7" t="s">
        <v>119</v>
      </c>
      <c r="B259" s="30" t="s">
        <v>203</v>
      </c>
      <c r="C259" s="30" t="s">
        <v>204</v>
      </c>
      <c r="D259" s="30" t="s">
        <v>205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>
        <v>1</v>
      </c>
      <c r="Q259" s="5"/>
      <c r="R259" s="5"/>
    </row>
    <row r="260" spans="1:18" s="2" customFormat="1" ht="24">
      <c r="A260" s="7" t="s">
        <v>119</v>
      </c>
      <c r="B260" s="30" t="s">
        <v>203</v>
      </c>
      <c r="C260" s="30" t="s">
        <v>206</v>
      </c>
      <c r="D260" s="30" t="s">
        <v>207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>
        <v>1</v>
      </c>
      <c r="P260" s="8"/>
      <c r="Q260" s="5"/>
      <c r="R260" s="5"/>
    </row>
    <row r="261" spans="1:18" s="2" customFormat="1" ht="24">
      <c r="A261" s="7" t="s">
        <v>119</v>
      </c>
      <c r="B261" s="30" t="s">
        <v>203</v>
      </c>
      <c r="C261" s="30" t="s">
        <v>208</v>
      </c>
      <c r="D261" s="30" t="s">
        <v>209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>
        <v>1</v>
      </c>
      <c r="P261" s="8"/>
      <c r="Q261" s="5"/>
      <c r="R261" s="5"/>
    </row>
    <row r="262" spans="1:18" s="2" customFormat="1" ht="24">
      <c r="A262" s="7" t="s">
        <v>119</v>
      </c>
      <c r="B262" s="30" t="s">
        <v>203</v>
      </c>
      <c r="C262" s="30" t="s">
        <v>208</v>
      </c>
      <c r="D262" s="30" t="s">
        <v>210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>
        <v>1</v>
      </c>
      <c r="P262" s="8"/>
      <c r="Q262" s="5"/>
      <c r="R262" s="5"/>
    </row>
    <row r="263" spans="1:18" s="2" customFormat="1" ht="24">
      <c r="A263" s="7" t="s">
        <v>119</v>
      </c>
      <c r="B263" s="30" t="s">
        <v>203</v>
      </c>
      <c r="C263" s="30" t="s">
        <v>211</v>
      </c>
      <c r="D263" s="30" t="s">
        <v>212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>
        <v>1</v>
      </c>
      <c r="P263" s="8"/>
      <c r="Q263" s="5"/>
      <c r="R263" s="5"/>
    </row>
    <row r="264" spans="1:18" s="2" customFormat="1" ht="24">
      <c r="A264" s="7" t="s">
        <v>119</v>
      </c>
      <c r="B264" s="30" t="s">
        <v>203</v>
      </c>
      <c r="C264" s="30" t="s">
        <v>211</v>
      </c>
      <c r="D264" s="30" t="s">
        <v>213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>
        <v>1</v>
      </c>
      <c r="P264" s="8"/>
      <c r="Q264" s="5"/>
      <c r="R264" s="5"/>
    </row>
    <row r="265" spans="1:18" s="2" customFormat="1" ht="24">
      <c r="A265" s="7" t="s">
        <v>119</v>
      </c>
      <c r="B265" s="30" t="s">
        <v>203</v>
      </c>
      <c r="C265" s="30" t="s">
        <v>214</v>
      </c>
      <c r="D265" s="30" t="s">
        <v>215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>
        <v>1</v>
      </c>
      <c r="P265" s="8"/>
      <c r="Q265" s="5"/>
      <c r="R265" s="5"/>
    </row>
    <row r="266" spans="1:18" s="2" customFormat="1" ht="24">
      <c r="A266" s="7" t="s">
        <v>119</v>
      </c>
      <c r="B266" s="30" t="s">
        <v>203</v>
      </c>
      <c r="C266" s="30" t="s">
        <v>214</v>
      </c>
      <c r="D266" s="30" t="s">
        <v>216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>
        <v>1</v>
      </c>
      <c r="P266" s="8"/>
      <c r="Q266" s="5"/>
      <c r="R266" s="5"/>
    </row>
    <row r="267" spans="1:18" s="2" customFormat="1" ht="24">
      <c r="A267" s="7" t="s">
        <v>119</v>
      </c>
      <c r="B267" s="30" t="s">
        <v>203</v>
      </c>
      <c r="C267" s="30" t="s">
        <v>217</v>
      </c>
      <c r="D267" s="30" t="s">
        <v>218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>
        <v>1</v>
      </c>
      <c r="P267" s="8"/>
      <c r="Q267" s="5"/>
      <c r="R267" s="5"/>
    </row>
    <row r="268" spans="1:18" s="2" customFormat="1" ht="24">
      <c r="A268" s="7" t="s">
        <v>119</v>
      </c>
      <c r="B268" s="30" t="s">
        <v>203</v>
      </c>
      <c r="C268" s="30" t="s">
        <v>217</v>
      </c>
      <c r="D268" s="30" t="s">
        <v>219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>
        <v>1</v>
      </c>
      <c r="P268" s="8"/>
      <c r="Q268" s="5"/>
      <c r="R268" s="5"/>
    </row>
    <row r="269" spans="1:18" s="2" customFormat="1" ht="24">
      <c r="A269" s="7" t="s">
        <v>119</v>
      </c>
      <c r="B269" s="30" t="s">
        <v>203</v>
      </c>
      <c r="C269" s="30" t="s">
        <v>220</v>
      </c>
      <c r="D269" s="30" t="s">
        <v>221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>
        <v>1</v>
      </c>
      <c r="P269" s="8"/>
      <c r="Q269" s="5"/>
      <c r="R269" s="5"/>
    </row>
    <row r="270" spans="1:18" s="2" customFormat="1" ht="24">
      <c r="A270" s="7" t="s">
        <v>119</v>
      </c>
      <c r="B270" s="30" t="s">
        <v>203</v>
      </c>
      <c r="C270" s="30" t="s">
        <v>220</v>
      </c>
      <c r="D270" s="30" t="s">
        <v>222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>
        <v>1</v>
      </c>
      <c r="P270" s="8"/>
      <c r="Q270" s="5"/>
      <c r="R270" s="5"/>
    </row>
    <row r="271" spans="1:18" s="2" customFormat="1" ht="24">
      <c r="A271" s="7" t="s">
        <v>119</v>
      </c>
      <c r="B271" s="30" t="s">
        <v>203</v>
      </c>
      <c r="C271" s="30" t="s">
        <v>223</v>
      </c>
      <c r="D271" s="30" t="s">
        <v>224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>
        <v>1</v>
      </c>
      <c r="P271" s="8"/>
      <c r="Q271" s="5"/>
      <c r="R271" s="5"/>
    </row>
    <row r="272" spans="1:18" s="2" customFormat="1" ht="24">
      <c r="A272" s="7" t="s">
        <v>119</v>
      </c>
      <c r="B272" s="30" t="s">
        <v>225</v>
      </c>
      <c r="C272" s="30" t="s">
        <v>226</v>
      </c>
      <c r="D272" s="30" t="s">
        <v>227</v>
      </c>
      <c r="E272" s="30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>
        <v>1</v>
      </c>
      <c r="Q272" s="5"/>
      <c r="R272" s="5"/>
    </row>
    <row r="273" spans="1:18" s="2" customFormat="1" ht="24">
      <c r="A273" s="7" t="s">
        <v>119</v>
      </c>
      <c r="B273" s="30" t="s">
        <v>225</v>
      </c>
      <c r="C273" s="30" t="s">
        <v>228</v>
      </c>
      <c r="D273" s="30" t="s">
        <v>229</v>
      </c>
      <c r="E273" s="30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>
        <v>1</v>
      </c>
      <c r="Q273" s="5"/>
      <c r="R273" s="5"/>
    </row>
    <row r="274" spans="1:18" s="2" customFormat="1" ht="36">
      <c r="A274" s="7" t="s">
        <v>119</v>
      </c>
      <c r="B274" s="30" t="s">
        <v>225</v>
      </c>
      <c r="C274" s="30" t="s">
        <v>228</v>
      </c>
      <c r="D274" s="30" t="s">
        <v>230</v>
      </c>
      <c r="E274" s="30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>
        <v>1</v>
      </c>
      <c r="Q274" s="5"/>
      <c r="R274" s="5"/>
    </row>
    <row r="275" spans="1:18" s="2" customFormat="1">
      <c r="A275" s="7" t="s">
        <v>119</v>
      </c>
      <c r="B275" s="30" t="s">
        <v>225</v>
      </c>
      <c r="C275" s="30" t="s">
        <v>231</v>
      </c>
      <c r="D275" s="30" t="s">
        <v>232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>
        <v>1</v>
      </c>
      <c r="Q275" s="5">
        <v>1</v>
      </c>
      <c r="R275" s="8"/>
    </row>
    <row r="276" spans="1:18" s="2" customFormat="1">
      <c r="A276" s="7" t="s">
        <v>119</v>
      </c>
      <c r="B276" s="30" t="s">
        <v>225</v>
      </c>
      <c r="C276" s="30" t="s">
        <v>231</v>
      </c>
      <c r="D276" s="30" t="s">
        <v>233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>
        <v>1</v>
      </c>
      <c r="Q276" s="5"/>
      <c r="R276" s="8"/>
    </row>
    <row r="277" spans="1:18" s="2" customFormat="1">
      <c r="A277" s="7" t="s">
        <v>119</v>
      </c>
      <c r="B277" s="30" t="s">
        <v>225</v>
      </c>
      <c r="C277" s="30" t="s">
        <v>234</v>
      </c>
      <c r="D277" s="30" t="s">
        <v>235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>
        <v>1</v>
      </c>
      <c r="Q277" s="5"/>
      <c r="R277" s="5"/>
    </row>
    <row r="278" spans="1:18" s="2" customFormat="1">
      <c r="A278" s="7" t="s">
        <v>119</v>
      </c>
      <c r="B278" s="30" t="s">
        <v>225</v>
      </c>
      <c r="C278" s="30" t="s">
        <v>234</v>
      </c>
      <c r="D278" s="30" t="s">
        <v>236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>
        <v>1</v>
      </c>
      <c r="Q278" s="5"/>
      <c r="R278" s="5"/>
    </row>
    <row r="279" spans="1:18" s="2" customFormat="1">
      <c r="A279" s="7" t="s">
        <v>119</v>
      </c>
      <c r="B279" s="30" t="s">
        <v>225</v>
      </c>
      <c r="C279" s="30" t="s">
        <v>234</v>
      </c>
      <c r="D279" s="30" t="s">
        <v>237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>
        <v>1</v>
      </c>
      <c r="Q279" s="5"/>
      <c r="R279" s="5"/>
    </row>
    <row r="280" spans="1:18" s="2" customFormat="1">
      <c r="A280" s="7" t="s">
        <v>119</v>
      </c>
      <c r="B280" s="30" t="s">
        <v>225</v>
      </c>
      <c r="C280" s="30" t="s">
        <v>238</v>
      </c>
      <c r="D280" s="30" t="s">
        <v>239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>
        <v>1</v>
      </c>
      <c r="Q280" s="5"/>
      <c r="R280" s="5"/>
    </row>
    <row r="281" spans="1:18" s="2" customFormat="1">
      <c r="A281" s="7" t="s">
        <v>119</v>
      </c>
      <c r="B281" s="30" t="s">
        <v>225</v>
      </c>
      <c r="C281" s="30" t="s">
        <v>238</v>
      </c>
      <c r="D281" s="30" t="s">
        <v>240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>
        <v>1</v>
      </c>
      <c r="Q281" s="5"/>
      <c r="R281" s="5"/>
    </row>
    <row r="282" spans="1:18" s="2" customFormat="1">
      <c r="A282" s="7" t="s">
        <v>119</v>
      </c>
      <c r="B282" s="30" t="s">
        <v>225</v>
      </c>
      <c r="C282" s="30" t="s">
        <v>241</v>
      </c>
      <c r="D282" s="30" t="s">
        <v>108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>
        <v>1</v>
      </c>
      <c r="P282" s="8"/>
      <c r="Q282" s="5"/>
      <c r="R282" s="5"/>
    </row>
    <row r="283" spans="1:18" s="2" customFormat="1">
      <c r="A283" s="7" t="s">
        <v>119</v>
      </c>
      <c r="B283" s="30" t="s">
        <v>225</v>
      </c>
      <c r="C283" s="30" t="s">
        <v>242</v>
      </c>
      <c r="D283" s="30" t="s">
        <v>108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>
        <v>1</v>
      </c>
      <c r="P283" s="8"/>
      <c r="Q283" s="5"/>
      <c r="R283" s="5"/>
    </row>
    <row r="284" spans="1:18" s="2" customFormat="1">
      <c r="A284" s="7" t="s">
        <v>119</v>
      </c>
      <c r="B284" s="30" t="s">
        <v>225</v>
      </c>
      <c r="C284" s="30" t="s">
        <v>243</v>
      </c>
      <c r="D284" s="30" t="s">
        <v>69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>
        <v>1</v>
      </c>
      <c r="P284" s="8"/>
      <c r="Q284" s="5"/>
      <c r="R284" s="5"/>
    </row>
    <row r="285" spans="1:18" s="2" customFormat="1">
      <c r="A285" s="7" t="s">
        <v>119</v>
      </c>
      <c r="B285" s="30" t="s">
        <v>120</v>
      </c>
      <c r="C285" s="27" t="s">
        <v>326</v>
      </c>
      <c r="D285" s="28">
        <v>258</v>
      </c>
      <c r="E285" s="5">
        <f>1+40</f>
        <v>41</v>
      </c>
      <c r="F285" s="5">
        <f>2+10</f>
        <v>12</v>
      </c>
      <c r="G285" s="5"/>
      <c r="H285" s="5"/>
      <c r="I285" s="5"/>
      <c r="J285" s="5"/>
      <c r="K285" s="5">
        <v>1</v>
      </c>
      <c r="L285" s="5"/>
      <c r="M285" s="5"/>
      <c r="N285" s="5"/>
      <c r="O285" s="5"/>
      <c r="P285" s="5"/>
      <c r="Q285" s="5">
        <v>1</v>
      </c>
      <c r="R285" s="5"/>
    </row>
    <row r="286" spans="1:18" s="2" customFormat="1">
      <c r="A286" s="7" t="s">
        <v>119</v>
      </c>
      <c r="B286" s="30" t="s">
        <v>123</v>
      </c>
      <c r="C286" s="27" t="s">
        <v>244</v>
      </c>
      <c r="D286" s="28">
        <v>23</v>
      </c>
      <c r="E286" s="8">
        <f>12+127</f>
        <v>139</v>
      </c>
      <c r="F286" s="8">
        <f>15+11</f>
        <v>26</v>
      </c>
      <c r="G286" s="8">
        <v>1</v>
      </c>
      <c r="H286" s="8"/>
      <c r="I286" s="8"/>
      <c r="J286" s="8"/>
      <c r="K286" s="8">
        <v>1</v>
      </c>
      <c r="L286" s="5"/>
      <c r="M286" s="5"/>
      <c r="N286" s="5"/>
      <c r="O286" s="5"/>
      <c r="P286" s="5"/>
      <c r="Q286" s="5">
        <v>1</v>
      </c>
      <c r="R286" s="5"/>
    </row>
    <row r="287" spans="1:18" s="2" customFormat="1">
      <c r="A287" s="7" t="s">
        <v>119</v>
      </c>
      <c r="B287" s="30" t="s">
        <v>123</v>
      </c>
      <c r="C287" s="27" t="s">
        <v>244</v>
      </c>
      <c r="D287" s="28">
        <v>60</v>
      </c>
      <c r="E287" s="5">
        <f>1+45</f>
        <v>46</v>
      </c>
      <c r="F287" s="5">
        <f>6+1</f>
        <v>7</v>
      </c>
      <c r="G287" s="5"/>
      <c r="H287" s="5"/>
      <c r="I287" s="5"/>
      <c r="J287" s="5"/>
      <c r="K287" s="5">
        <v>1</v>
      </c>
      <c r="L287" s="5"/>
      <c r="M287" s="5"/>
      <c r="N287" s="5"/>
      <c r="O287" s="5"/>
      <c r="P287" s="5"/>
      <c r="Q287" s="5">
        <v>1</v>
      </c>
      <c r="R287" s="5"/>
    </row>
    <row r="288" spans="1:18" s="2" customFormat="1">
      <c r="A288" s="7" t="s">
        <v>119</v>
      </c>
      <c r="B288" s="30" t="s">
        <v>127</v>
      </c>
      <c r="C288" s="27" t="s">
        <v>245</v>
      </c>
      <c r="D288" s="28">
        <v>35</v>
      </c>
      <c r="E288" s="8">
        <f>1+79</f>
        <v>80</v>
      </c>
      <c r="F288" s="8">
        <f>2+11</f>
        <v>13</v>
      </c>
      <c r="G288" s="8">
        <v>1</v>
      </c>
      <c r="H288" s="8"/>
      <c r="I288" s="8"/>
      <c r="J288" s="8"/>
      <c r="K288" s="8">
        <v>1</v>
      </c>
      <c r="L288" s="5"/>
      <c r="M288" s="5"/>
      <c r="N288" s="5"/>
      <c r="O288" s="5"/>
      <c r="P288" s="5"/>
      <c r="Q288" s="5">
        <v>1</v>
      </c>
      <c r="R288" s="5"/>
    </row>
    <row r="289" spans="1:21" s="2" customFormat="1">
      <c r="A289" s="7" t="s">
        <v>119</v>
      </c>
      <c r="B289" s="30" t="s">
        <v>127</v>
      </c>
      <c r="C289" s="27" t="s">
        <v>246</v>
      </c>
      <c r="D289" s="28">
        <v>461</v>
      </c>
      <c r="E289" s="8">
        <f>1+54</f>
        <v>55</v>
      </c>
      <c r="F289" s="8">
        <f>3</f>
        <v>3</v>
      </c>
      <c r="G289" s="8"/>
      <c r="H289" s="8"/>
      <c r="I289" s="8"/>
      <c r="J289" s="8"/>
      <c r="K289" s="8">
        <v>1</v>
      </c>
      <c r="L289" s="5"/>
      <c r="M289" s="5"/>
      <c r="N289" s="5"/>
      <c r="O289" s="5"/>
      <c r="P289" s="5"/>
      <c r="Q289" s="5">
        <v>1</v>
      </c>
      <c r="R289" s="5"/>
    </row>
    <row r="290" spans="1:21" s="2" customFormat="1">
      <c r="A290" s="7" t="s">
        <v>119</v>
      </c>
      <c r="B290" s="30" t="s">
        <v>127</v>
      </c>
      <c r="C290" s="27" t="s">
        <v>246</v>
      </c>
      <c r="D290" s="28">
        <v>468</v>
      </c>
      <c r="E290" s="8">
        <f>1+65</f>
        <v>66</v>
      </c>
      <c r="F290" s="8">
        <f>1+4</f>
        <v>5</v>
      </c>
      <c r="G290" s="8"/>
      <c r="H290" s="8"/>
      <c r="I290" s="8"/>
      <c r="J290" s="8"/>
      <c r="K290" s="8">
        <v>1</v>
      </c>
      <c r="L290" s="5"/>
      <c r="M290" s="5"/>
      <c r="N290" s="5"/>
      <c r="O290" s="5"/>
      <c r="P290" s="5"/>
      <c r="Q290" s="5">
        <v>1</v>
      </c>
      <c r="R290" s="5"/>
    </row>
    <row r="291" spans="1:21" s="2" customFormat="1">
      <c r="A291" s="7" t="s">
        <v>119</v>
      </c>
      <c r="B291" s="30" t="s">
        <v>180</v>
      </c>
      <c r="C291" s="27" t="s">
        <v>247</v>
      </c>
      <c r="D291" s="28">
        <v>147</v>
      </c>
      <c r="E291" s="5">
        <f>2+35</f>
        <v>37</v>
      </c>
      <c r="F291" s="5">
        <f>2+7</f>
        <v>9</v>
      </c>
      <c r="G291" s="5"/>
      <c r="H291" s="5"/>
      <c r="I291" s="5"/>
      <c r="J291" s="5"/>
      <c r="K291" s="5">
        <v>1</v>
      </c>
      <c r="L291" s="5"/>
      <c r="M291" s="5"/>
      <c r="N291" s="5"/>
      <c r="O291" s="5"/>
      <c r="P291" s="5"/>
      <c r="Q291" s="5">
        <v>1</v>
      </c>
      <c r="R291" s="5"/>
    </row>
    <row r="292" spans="1:21" s="2" customFormat="1">
      <c r="A292" s="7" t="s">
        <v>119</v>
      </c>
      <c r="B292" s="30" t="s">
        <v>187</v>
      </c>
      <c r="C292" s="27" t="s">
        <v>248</v>
      </c>
      <c r="D292" s="28">
        <v>12</v>
      </c>
      <c r="E292" s="5">
        <f>2+130</f>
        <v>132</v>
      </c>
      <c r="F292" s="5">
        <f>4+5</f>
        <v>9</v>
      </c>
      <c r="G292" s="5">
        <v>1</v>
      </c>
      <c r="H292" s="5"/>
      <c r="I292" s="5"/>
      <c r="J292" s="5"/>
      <c r="K292" s="5">
        <v>1</v>
      </c>
      <c r="L292" s="5"/>
      <c r="M292" s="5"/>
      <c r="N292" s="5"/>
      <c r="O292" s="5"/>
      <c r="P292" s="5"/>
      <c r="Q292" s="5">
        <v>1</v>
      </c>
      <c r="R292" s="5"/>
    </row>
    <row r="293" spans="1:21" s="2" customFormat="1">
      <c r="A293" s="7" t="s">
        <v>119</v>
      </c>
      <c r="B293" s="30" t="s">
        <v>196</v>
      </c>
      <c r="C293" s="27" t="s">
        <v>249</v>
      </c>
      <c r="D293" s="28">
        <v>395</v>
      </c>
      <c r="E293" s="5">
        <f>1+153</f>
        <v>154</v>
      </c>
      <c r="F293" s="5">
        <f>1+36</f>
        <v>37</v>
      </c>
      <c r="G293" s="5">
        <v>1</v>
      </c>
      <c r="H293" s="5"/>
      <c r="I293" s="5"/>
      <c r="J293" s="5"/>
      <c r="K293" s="5">
        <v>1</v>
      </c>
      <c r="L293" s="5"/>
      <c r="M293" s="5"/>
      <c r="N293" s="5"/>
      <c r="O293" s="5"/>
      <c r="P293" s="5"/>
      <c r="Q293" s="5">
        <v>1</v>
      </c>
      <c r="R293" s="5"/>
    </row>
    <row r="294" spans="1:21" s="2" customFormat="1">
      <c r="A294" s="7" t="s">
        <v>119</v>
      </c>
      <c r="B294" s="30" t="s">
        <v>225</v>
      </c>
      <c r="C294" s="27" t="s">
        <v>250</v>
      </c>
      <c r="D294" s="28">
        <v>59</v>
      </c>
      <c r="E294" s="5">
        <f>41</f>
        <v>41</v>
      </c>
      <c r="F294" s="5">
        <f>1+23</f>
        <v>24</v>
      </c>
      <c r="G294" s="5"/>
      <c r="H294" s="5"/>
      <c r="I294" s="5"/>
      <c r="J294" s="5"/>
      <c r="K294" s="5">
        <v>1</v>
      </c>
      <c r="L294" s="5"/>
      <c r="M294" s="5"/>
      <c r="N294" s="5"/>
      <c r="O294" s="5"/>
      <c r="P294" s="5"/>
      <c r="Q294" s="5">
        <v>1</v>
      </c>
      <c r="R294" s="5"/>
    </row>
    <row r="295" spans="1:21" s="2" customFormat="1" ht="14.25" customHeight="1">
      <c r="A295" s="36" t="s">
        <v>325</v>
      </c>
      <c r="B295" s="37"/>
      <c r="C295" s="37"/>
      <c r="D295" s="38"/>
      <c r="E295" s="16">
        <f t="shared" ref="E295:R295" si="3">SUM(E181:E294)</f>
        <v>791</v>
      </c>
      <c r="F295" s="16">
        <f t="shared" si="3"/>
        <v>145</v>
      </c>
      <c r="G295" s="16">
        <f t="shared" si="3"/>
        <v>4</v>
      </c>
      <c r="H295" s="16">
        <f t="shared" si="3"/>
        <v>0</v>
      </c>
      <c r="I295" s="16">
        <f t="shared" si="3"/>
        <v>0</v>
      </c>
      <c r="J295" s="16">
        <f t="shared" si="3"/>
        <v>0</v>
      </c>
      <c r="K295" s="16">
        <f t="shared" si="3"/>
        <v>10</v>
      </c>
      <c r="L295" s="16">
        <f t="shared" si="3"/>
        <v>0</v>
      </c>
      <c r="M295" s="16">
        <f t="shared" si="3"/>
        <v>0</v>
      </c>
      <c r="N295" s="16">
        <f t="shared" si="3"/>
        <v>0</v>
      </c>
      <c r="O295" s="16">
        <f t="shared" si="3"/>
        <v>58</v>
      </c>
      <c r="P295" s="16">
        <f t="shared" si="3"/>
        <v>46</v>
      </c>
      <c r="Q295" s="16">
        <f t="shared" si="3"/>
        <v>12</v>
      </c>
      <c r="R295" s="16">
        <f t="shared" si="3"/>
        <v>1</v>
      </c>
    </row>
    <row r="296" spans="1:21" s="2" customFormat="1" ht="14.25" customHeight="1">
      <c r="A296" s="31"/>
      <c r="B296" s="39" t="s">
        <v>251</v>
      </c>
      <c r="C296" s="39"/>
      <c r="D296" s="39"/>
      <c r="E296" s="16">
        <f t="shared" ref="E296:R296" si="4">E125+E180+E295</f>
        <v>1680</v>
      </c>
      <c r="F296" s="16">
        <f t="shared" si="4"/>
        <v>430</v>
      </c>
      <c r="G296" s="16">
        <f t="shared" si="4"/>
        <v>6</v>
      </c>
      <c r="H296" s="16">
        <f t="shared" si="4"/>
        <v>0</v>
      </c>
      <c r="I296" s="16">
        <f t="shared" si="4"/>
        <v>0</v>
      </c>
      <c r="J296" s="16">
        <f t="shared" si="4"/>
        <v>1</v>
      </c>
      <c r="K296" s="16">
        <f t="shared" si="4"/>
        <v>47</v>
      </c>
      <c r="L296" s="16">
        <f t="shared" si="4"/>
        <v>0</v>
      </c>
      <c r="M296" s="16">
        <f t="shared" si="4"/>
        <v>0</v>
      </c>
      <c r="N296" s="16">
        <f t="shared" si="4"/>
        <v>0</v>
      </c>
      <c r="O296" s="16">
        <f t="shared" si="4"/>
        <v>82</v>
      </c>
      <c r="P296" s="16">
        <f t="shared" si="4"/>
        <v>94</v>
      </c>
      <c r="Q296" s="16">
        <f t="shared" si="4"/>
        <v>32</v>
      </c>
      <c r="R296" s="16">
        <f t="shared" si="4"/>
        <v>4</v>
      </c>
    </row>
    <row r="297" spans="1:21" s="2" customFormat="1" ht="26.25" customHeight="1">
      <c r="A297" s="14"/>
      <c r="B297" s="34" t="s">
        <v>327</v>
      </c>
      <c r="C297" s="34"/>
      <c r="D297" s="34"/>
      <c r="E297" s="16">
        <f>SUM(E95+E296)</f>
        <v>12231</v>
      </c>
      <c r="F297" s="16">
        <f t="shared" ref="F297:R297" si="5">SUM(F95+F296)</f>
        <v>1588</v>
      </c>
      <c r="G297" s="16">
        <f t="shared" si="5"/>
        <v>98</v>
      </c>
      <c r="H297" s="16">
        <f t="shared" si="5"/>
        <v>21</v>
      </c>
      <c r="I297" s="16">
        <f t="shared" si="5"/>
        <v>27</v>
      </c>
      <c r="J297" s="16">
        <f t="shared" si="5"/>
        <v>1</v>
      </c>
      <c r="K297" s="16">
        <f t="shared" si="5"/>
        <v>547</v>
      </c>
      <c r="L297" s="16">
        <f t="shared" si="5"/>
        <v>0</v>
      </c>
      <c r="M297" s="16">
        <f t="shared" si="5"/>
        <v>0</v>
      </c>
      <c r="N297" s="16">
        <f t="shared" si="5"/>
        <v>0</v>
      </c>
      <c r="O297" s="16">
        <f t="shared" si="5"/>
        <v>82</v>
      </c>
      <c r="P297" s="16">
        <f t="shared" si="5"/>
        <v>94</v>
      </c>
      <c r="Q297" s="16">
        <f t="shared" si="5"/>
        <v>216</v>
      </c>
      <c r="R297" s="16">
        <f t="shared" si="5"/>
        <v>4</v>
      </c>
      <c r="S297" s="33">
        <f>SUBTOTAL(9,E297:P297)</f>
        <v>14689</v>
      </c>
      <c r="T297" s="2">
        <v>46619</v>
      </c>
      <c r="U297" s="33">
        <f>S297-T297</f>
        <v>-31930</v>
      </c>
    </row>
  </sheetData>
  <autoFilter ref="A2:D297"/>
  <mergeCells count="16">
    <mergeCell ref="K1:R1"/>
    <mergeCell ref="A2:A3"/>
    <mergeCell ref="B2:B3"/>
    <mergeCell ref="C2:C3"/>
    <mergeCell ref="D2:D3"/>
    <mergeCell ref="E2:G2"/>
    <mergeCell ref="H2:I2"/>
    <mergeCell ref="J2:K2"/>
    <mergeCell ref="O2:P2"/>
    <mergeCell ref="Q2:R2"/>
    <mergeCell ref="B297:D297"/>
    <mergeCell ref="B95:D95"/>
    <mergeCell ref="A125:D125"/>
    <mergeCell ref="A180:D180"/>
    <mergeCell ref="A295:D295"/>
    <mergeCell ref="B296:D296"/>
  </mergeCells>
  <pageMargins left="0.70866141732283472" right="0.70866141732283472" top="0.74803149606299213" bottom="0.74803149606299213" header="0.31496062992125984" footer="0.31496062992125984"/>
  <pageSetup paperSize="9" scale="71" fitToHeight="1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Сидоров Роман Александрович</cp:lastModifiedBy>
  <cp:lastPrinted>2018-06-06T11:11:19Z</cp:lastPrinted>
  <dcterms:created xsi:type="dcterms:W3CDTF">2018-02-14T14:20:08Z</dcterms:created>
  <dcterms:modified xsi:type="dcterms:W3CDTF">2018-06-18T15:02:42Z</dcterms:modified>
</cp:coreProperties>
</file>